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e.moraga\Documents\DFZ_2015\2015\SEPTIEMBRE\DFZ-2015-547-X-RCA-IA\IT ORIGINAL\Anexos\"/>
    </mc:Choice>
  </mc:AlternateContent>
  <bookViews>
    <workbookView xWindow="480" yWindow="336" windowWidth="19872" windowHeight="7452" activeTab="1"/>
  </bookViews>
  <sheets>
    <sheet name="2014" sheetId="1" r:id="rId1"/>
    <sheet name="2015" sheetId="2" r:id="rId2"/>
  </sheets>
  <calcPr calcId="162913"/>
</workbook>
</file>

<file path=xl/calcChain.xml><?xml version="1.0" encoding="utf-8"?>
<calcChain xmlns="http://schemas.openxmlformats.org/spreadsheetml/2006/main">
  <c r="G2" i="2" l="1"/>
  <c r="G3" i="2"/>
  <c r="G4" i="2"/>
  <c r="G5" i="2"/>
  <c r="G6" i="2"/>
  <c r="G7" i="2"/>
  <c r="I5" i="2" s="1"/>
  <c r="G8" i="2"/>
  <c r="G9" i="2"/>
  <c r="G10" i="2"/>
  <c r="G11" i="2"/>
  <c r="H11" i="2" s="1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I29" i="2" s="1"/>
  <c r="G32" i="2"/>
  <c r="G33" i="2"/>
  <c r="G34" i="2"/>
  <c r="G35" i="2"/>
  <c r="I35" i="2" s="1"/>
  <c r="G36" i="2"/>
  <c r="G37" i="2"/>
  <c r="G38" i="2"/>
  <c r="G39" i="2"/>
  <c r="G40" i="2"/>
  <c r="G41" i="2"/>
  <c r="G42" i="2"/>
  <c r="G43" i="2"/>
  <c r="I41" i="2" s="1"/>
  <c r="G44" i="2"/>
  <c r="G45" i="2"/>
  <c r="G46" i="2"/>
  <c r="G47" i="2"/>
  <c r="G48" i="2"/>
  <c r="G49" i="2"/>
  <c r="G50" i="2"/>
  <c r="G51" i="2"/>
  <c r="H50" i="2" s="1"/>
  <c r="G52" i="2"/>
  <c r="G53" i="2"/>
  <c r="G54" i="2"/>
  <c r="G55" i="2"/>
  <c r="H53" i="2" s="1"/>
  <c r="G56" i="2"/>
  <c r="G57" i="2"/>
  <c r="G58" i="2"/>
  <c r="G59" i="2"/>
  <c r="I59" i="2" s="1"/>
  <c r="G60" i="2"/>
  <c r="G61" i="2"/>
  <c r="G62" i="2"/>
  <c r="G63" i="2"/>
  <c r="G64" i="2"/>
  <c r="G65" i="2"/>
  <c r="G66" i="2"/>
  <c r="G67" i="2"/>
  <c r="H65" i="2" s="1"/>
  <c r="G68" i="2"/>
  <c r="G69" i="2"/>
  <c r="G70" i="2"/>
  <c r="G71" i="2"/>
  <c r="I71" i="2" s="1"/>
  <c r="G72" i="2"/>
  <c r="G73" i="2"/>
  <c r="G74" i="2"/>
  <c r="G75" i="2"/>
  <c r="I74" i="2" s="1"/>
  <c r="G76" i="2"/>
  <c r="G77" i="2"/>
  <c r="G78" i="2"/>
  <c r="G79" i="2"/>
  <c r="G80" i="2"/>
  <c r="G81" i="2"/>
  <c r="G82" i="2"/>
  <c r="G83" i="2"/>
  <c r="I83" i="2" s="1"/>
  <c r="G84" i="2"/>
  <c r="G85" i="2"/>
  <c r="G86" i="2"/>
  <c r="G87" i="2"/>
  <c r="G88" i="2"/>
  <c r="G89" i="2"/>
  <c r="G90" i="2"/>
  <c r="G91" i="2"/>
  <c r="I89" i="2" s="1"/>
  <c r="G92" i="2"/>
  <c r="G93" i="2"/>
  <c r="G94" i="2"/>
  <c r="G95" i="2"/>
  <c r="I95" i="2" s="1"/>
  <c r="G96" i="2"/>
  <c r="G97" i="2"/>
  <c r="G98" i="2"/>
  <c r="G99" i="2"/>
  <c r="G100" i="2"/>
  <c r="G101" i="2"/>
  <c r="G102" i="2"/>
  <c r="G103" i="2"/>
  <c r="G104" i="2"/>
  <c r="G105" i="2"/>
  <c r="G106" i="2"/>
  <c r="G107" i="2"/>
  <c r="I107" i="2" s="1"/>
  <c r="G108" i="2"/>
  <c r="G109" i="2"/>
  <c r="I101" i="2"/>
  <c r="I80" i="2"/>
  <c r="H62" i="2"/>
  <c r="I47" i="2"/>
  <c r="H23" i="2"/>
  <c r="H20" i="2"/>
  <c r="G26" i="1"/>
  <c r="G25" i="1"/>
  <c r="G24" i="1"/>
  <c r="G23" i="1"/>
  <c r="G22" i="1"/>
  <c r="G21" i="1"/>
  <c r="G14" i="1"/>
  <c r="G13" i="1"/>
  <c r="G12" i="1"/>
  <c r="I12" i="1" s="1"/>
  <c r="G11" i="1"/>
  <c r="G10" i="1"/>
  <c r="G9" i="1"/>
  <c r="I24" i="1" l="1"/>
  <c r="I2" i="2"/>
  <c r="H8" i="2"/>
  <c r="I17" i="2"/>
  <c r="H38" i="2"/>
  <c r="H44" i="2"/>
  <c r="H47" i="2"/>
  <c r="I53" i="2"/>
  <c r="H56" i="2"/>
  <c r="H59" i="2"/>
  <c r="I65" i="2"/>
  <c r="H68" i="2"/>
  <c r="H71" i="2"/>
  <c r="H74" i="2"/>
  <c r="I77" i="2"/>
  <c r="H80" i="2"/>
  <c r="H86" i="2"/>
  <c r="H92" i="2"/>
  <c r="H98" i="2"/>
  <c r="H104" i="2"/>
  <c r="H77" i="2"/>
  <c r="H83" i="2"/>
  <c r="I86" i="2"/>
  <c r="H89" i="2"/>
  <c r="I92" i="2"/>
  <c r="H95" i="2"/>
  <c r="I98" i="2"/>
  <c r="H101" i="2"/>
  <c r="I104" i="2"/>
  <c r="H107" i="2"/>
  <c r="H32" i="2"/>
  <c r="H35" i="2"/>
  <c r="I38" i="2"/>
  <c r="H41" i="2"/>
  <c r="H2" i="2"/>
  <c r="H5" i="2"/>
  <c r="I11" i="2"/>
  <c r="H14" i="2"/>
  <c r="H17" i="2"/>
  <c r="I23" i="2"/>
  <c r="H26" i="2"/>
  <c r="H29" i="2"/>
  <c r="I44" i="2"/>
  <c r="I50" i="2"/>
  <c r="I56" i="2"/>
  <c r="I62" i="2"/>
  <c r="I68" i="2"/>
  <c r="I8" i="2"/>
  <c r="I14" i="2"/>
  <c r="I20" i="2"/>
  <c r="I26" i="2"/>
  <c r="I32" i="2"/>
  <c r="H21" i="1"/>
  <c r="I21" i="1"/>
  <c r="H24" i="1"/>
  <c r="H12" i="1"/>
  <c r="I9" i="1"/>
  <c r="H9" i="1"/>
  <c r="G38" i="1"/>
  <c r="G37" i="1"/>
  <c r="G36" i="1"/>
  <c r="G35" i="1"/>
  <c r="G34" i="1"/>
  <c r="G33" i="1"/>
  <c r="G32" i="1"/>
  <c r="G31" i="1"/>
  <c r="G30" i="1"/>
  <c r="G29" i="1"/>
  <c r="G28" i="1"/>
  <c r="G27" i="1"/>
  <c r="G20" i="1"/>
  <c r="G19" i="1"/>
  <c r="G18" i="1"/>
  <c r="G17" i="1"/>
  <c r="G16" i="1"/>
  <c r="G15" i="1"/>
  <c r="G8" i="1"/>
  <c r="G7" i="1"/>
  <c r="G6" i="1"/>
  <c r="G5" i="1"/>
  <c r="G4" i="1"/>
  <c r="G3" i="1"/>
  <c r="I30" i="1" l="1"/>
  <c r="I36" i="1"/>
  <c r="H15" i="1"/>
  <c r="I27" i="1"/>
  <c r="I6" i="1"/>
  <c r="I15" i="1"/>
  <c r="I18" i="1"/>
  <c r="H27" i="1"/>
  <c r="H33" i="1"/>
  <c r="H3" i="1"/>
  <c r="I3" i="1"/>
  <c r="H6" i="1"/>
  <c r="H18" i="1"/>
  <c r="H30" i="1"/>
  <c r="I33" i="1"/>
  <c r="H36" i="1"/>
</calcChain>
</file>

<file path=xl/sharedStrings.xml><?xml version="1.0" encoding="utf-8"?>
<sst xmlns="http://schemas.openxmlformats.org/spreadsheetml/2006/main" count="115" uniqueCount="26">
  <si>
    <t>Empresa</t>
  </si>
  <si>
    <t>Nº Muestra</t>
  </si>
  <si>
    <t>Peso placa (g)</t>
  </si>
  <si>
    <t>Peso húmedo placa (g)</t>
  </si>
  <si>
    <t>Peso seco placa (g)</t>
  </si>
  <si>
    <t>% Humedad</t>
  </si>
  <si>
    <t>Promedio % humedad</t>
  </si>
  <si>
    <t>Desviación estándar</t>
  </si>
  <si>
    <t>SalmonOil</t>
  </si>
  <si>
    <t>Pacific Star</t>
  </si>
  <si>
    <t>Enero</t>
  </si>
  <si>
    <t>Octubre</t>
  </si>
  <si>
    <t>Noviembre</t>
  </si>
  <si>
    <t>Diciembre</t>
  </si>
  <si>
    <t>La Portada</t>
  </si>
  <si>
    <t>Danisco</t>
  </si>
  <si>
    <t>Mes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</si>
  <si>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</si>
  <si>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</si>
  <si>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</si>
  <si>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</si>
  <si>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</si>
  <si>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</si>
  <si>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</si>
  <si>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</si>
  <si>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AÑO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</si>
</sst>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0.0"/>
    <numFmt numFmtId="165" formatCode="_-* #,##0.0_-;\-* #,##0.0_-;_-* &quot;-&quot;??_-;_-@_-"/>
    <numFmt numFmtId="166" formatCode="_-* #,##0.0_-;\-* #,##0.0_-;_-* &quot;-&quot;?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6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2" fontId="0" fillId="0" borderId="8" xfId="0" applyNumberFormat="1" applyFill="1" applyBorder="1" applyAlignment="1">
      <alignment horizontal="center" vertical="center"/>
    </xf>
    <xf numFmtId="164" fontId="0" fillId="0" borderId="3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2" fontId="0" fillId="0" borderId="3" xfId="0" applyNumberForma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/>
    </xf>
    <xf numFmtId="0" fontId="0" fillId="0" borderId="8" xfId="0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/>
    </xf>
    <xf numFmtId="43" fontId="0" fillId="0" borderId="0" xfId="1" applyFont="1"/>
    <xf numFmtId="165" fontId="0" fillId="0" borderId="0" xfId="1" applyNumberFormat="1" applyFont="1"/>
    <xf numFmtId="166" fontId="0" fillId="0" borderId="0" xfId="0" applyNumberFormat="1"/>
    <xf numFmtId="2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3" fontId="1" fillId="2" borderId="1" xfId="1" applyFont="1" applyFill="1" applyBorder="1" applyAlignment="1">
      <alignment horizontal="center" vertical="center" wrapText="1"/>
    </xf>
    <xf numFmtId="43" fontId="0" fillId="0" borderId="0" xfId="1" applyFont="1" applyFill="1" applyBorder="1" applyAlignment="1">
      <alignment horizontal="center" vertical="center"/>
    </xf>
    <xf numFmtId="43" fontId="0" fillId="0" borderId="8" xfId="1" applyFont="1" applyFill="1" applyBorder="1" applyAlignment="1">
      <alignment horizontal="center" vertical="center"/>
    </xf>
    <xf numFmtId="43" fontId="0" fillId="0" borderId="3" xfId="1" applyFont="1" applyFill="1" applyBorder="1" applyAlignment="1">
      <alignment horizontal="center" vertical="center"/>
    </xf>
    <xf numFmtId="43" fontId="0" fillId="0" borderId="3" xfId="1" applyFont="1" applyBorder="1" applyAlignment="1">
      <alignment horizontal="center" vertical="center"/>
    </xf>
    <xf numFmtId="43" fontId="0" fillId="0" borderId="0" xfId="1" applyFont="1" applyBorder="1" applyAlignment="1">
      <alignment horizontal="center" vertical="center"/>
    </xf>
    <xf numFmtId="43" fontId="0" fillId="0" borderId="8" xfId="1" applyFont="1" applyBorder="1" applyAlignment="1">
      <alignment horizontal="center" vertical="center"/>
    </xf>
    <xf numFmtId="16" fontId="0" fillId="0" borderId="2" xfId="0" applyNumberForma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164" fontId="0" fillId="0" borderId="3" xfId="0" applyNumberFormat="1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164" fontId="0" fillId="0" borderId="8" xfId="0" applyNumberFormat="1" applyFill="1" applyBorder="1" applyAlignment="1">
      <alignment horizontal="center" vertical="center"/>
    </xf>
    <xf numFmtId="2" fontId="0" fillId="0" borderId="4" xfId="0" applyNumberFormat="1" applyFill="1" applyBorder="1" applyAlignment="1">
      <alignment horizontal="center" vertical="center"/>
    </xf>
    <xf numFmtId="2" fontId="0" fillId="0" borderId="6" xfId="0" applyNumberFormat="1" applyFill="1" applyBorder="1" applyAlignment="1">
      <alignment horizontal="center" vertical="center"/>
    </xf>
    <xf numFmtId="2" fontId="0" fillId="0" borderId="9" xfId="0" applyNumberFormat="1" applyFill="1" applyBorder="1" applyAlignment="1">
      <alignment horizontal="center" vertical="center"/>
    </xf>
    <xf numFmtId="16" fontId="0" fillId="0" borderId="2" xfId="0" applyNumberFormat="1" applyBorder="1" applyAlignment="1">
      <alignment horizontal="center" vertical="center"/>
    </xf>
    <xf numFmtId="16" fontId="0" fillId="0" borderId="5" xfId="0" applyNumberFormat="1" applyBorder="1" applyAlignment="1">
      <alignment horizontal="center" vertical="center"/>
    </xf>
    <xf numFmtId="16" fontId="0" fillId="0" borderId="7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16" fontId="0" fillId="0" borderId="5" xfId="0" applyNumberForma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8"/>
  <sheetViews>
    <sheetView workbookViewId="0">
      <selection activeCell="L5" sqref="L5"/>
    </sheetView>
  </sheetViews>
  <sheetFormatPr baseColWidth="10" defaultRowHeight="14.4" x14ac:dyDescent="0.3"/>
  <cols>
    <col min="5" max="6" width="11.44140625" style="21"/>
  </cols>
  <sheetData>
    <row r="1" spans="1:20" x14ac:dyDescent="0.3">
      <c r="C1" t="s">
        <v>25</v>
      </c>
    </row>
    <row r="2" spans="1:20" ht="43.2" x14ac:dyDescent="0.3">
      <c r="A2" s="1" t="s">
        <v>16</v>
      </c>
      <c r="B2" s="1" t="s">
        <v>0</v>
      </c>
      <c r="C2" s="1" t="s">
        <v>1</v>
      </c>
      <c r="D2" s="24" t="s">
        <v>2</v>
      </c>
      <c r="E2" s="26" t="s">
        <v>3</v>
      </c>
      <c r="F2" s="26" t="s">
        <v>4</v>
      </c>
      <c r="G2" s="25" t="s">
        <v>5</v>
      </c>
      <c r="H2" s="2" t="s">
        <v>6</v>
      </c>
      <c r="I2" s="2" t="s">
        <v>7</v>
      </c>
    </row>
    <row r="3" spans="1:20" x14ac:dyDescent="0.3">
      <c r="A3" s="57" t="s">
        <v>11</v>
      </c>
      <c r="B3" s="37" t="s">
        <v>8</v>
      </c>
      <c r="C3" s="6">
        <v>1</v>
      </c>
      <c r="D3" s="4">
        <v>68.2</v>
      </c>
      <c r="E3" s="27">
        <v>197.83</v>
      </c>
      <c r="F3" s="27">
        <v>80.64</v>
      </c>
      <c r="G3" s="5">
        <f t="shared" ref="G3:G38" si="0">(((E3-D3)-(F3-D3))/(E3-D3))*100</f>
        <v>90.40345599012575</v>
      </c>
      <c r="H3" s="40">
        <f>AVERAGE(G3:G5)</f>
        <v>87.451151582363238</v>
      </c>
      <c r="I3" s="43">
        <f>STDEVA(G3:G5)</f>
        <v>3.2941795978089994</v>
      </c>
      <c r="P3" s="21"/>
      <c r="Q3" s="22"/>
      <c r="R3" s="22"/>
      <c r="S3" s="22"/>
      <c r="T3" s="23"/>
    </row>
    <row r="4" spans="1:20" x14ac:dyDescent="0.3">
      <c r="A4" s="34"/>
      <c r="B4" s="37"/>
      <c r="C4" s="6">
        <v>2</v>
      </c>
      <c r="D4" s="4">
        <v>69.099999999999994</v>
      </c>
      <c r="E4" s="27">
        <v>199.89</v>
      </c>
      <c r="F4" s="27">
        <v>90.16</v>
      </c>
      <c r="G4" s="5">
        <f t="shared" si="0"/>
        <v>83.897851517700133</v>
      </c>
      <c r="H4" s="37"/>
      <c r="I4" s="43"/>
      <c r="P4" s="21"/>
      <c r="Q4" s="22"/>
      <c r="R4" s="22"/>
      <c r="S4" s="22"/>
      <c r="T4" s="23"/>
    </row>
    <row r="5" spans="1:20" x14ac:dyDescent="0.3">
      <c r="A5" s="35"/>
      <c r="B5" s="38"/>
      <c r="C5" s="7">
        <v>3</v>
      </c>
      <c r="D5" s="8">
        <v>68.400000000000006</v>
      </c>
      <c r="E5" s="28">
        <v>198.8</v>
      </c>
      <c r="F5" s="28">
        <v>83.98</v>
      </c>
      <c r="G5" s="5">
        <f t="shared" si="0"/>
        <v>88.052147239263803</v>
      </c>
      <c r="H5" s="38"/>
      <c r="I5" s="44"/>
      <c r="P5" s="21"/>
      <c r="Q5" s="22"/>
      <c r="R5" s="22"/>
      <c r="S5" s="22"/>
      <c r="T5" s="23"/>
    </row>
    <row r="6" spans="1:20" x14ac:dyDescent="0.3">
      <c r="A6" s="33" t="s">
        <v>11</v>
      </c>
      <c r="B6" s="36" t="s">
        <v>9</v>
      </c>
      <c r="C6" s="3">
        <v>1</v>
      </c>
      <c r="D6" s="4">
        <v>68.099999999999994</v>
      </c>
      <c r="E6" s="29">
        <v>200.37</v>
      </c>
      <c r="F6" s="29">
        <v>86.13</v>
      </c>
      <c r="G6" s="9">
        <f t="shared" si="0"/>
        <v>86.368791109095028</v>
      </c>
      <c r="H6" s="39">
        <f>AVERAGE(G6:G8)</f>
        <v>85.307856562361664</v>
      </c>
      <c r="I6" s="42">
        <f>STDEVA(G6:G8)</f>
        <v>1.3983438122876222</v>
      </c>
      <c r="P6" s="21"/>
      <c r="Q6" s="22"/>
      <c r="R6" s="22"/>
      <c r="S6" s="22"/>
      <c r="T6" s="23"/>
    </row>
    <row r="7" spans="1:20" x14ac:dyDescent="0.3">
      <c r="A7" s="34"/>
      <c r="B7" s="37"/>
      <c r="C7" s="6">
        <v>2</v>
      </c>
      <c r="D7" s="4">
        <v>67.3</v>
      </c>
      <c r="E7" s="27">
        <v>200.13</v>
      </c>
      <c r="F7" s="27">
        <v>86.12</v>
      </c>
      <c r="G7" s="5">
        <f t="shared" si="0"/>
        <v>85.831513965218704</v>
      </c>
      <c r="H7" s="40"/>
      <c r="I7" s="43"/>
      <c r="P7" s="21"/>
      <c r="Q7" s="22"/>
      <c r="R7" s="22"/>
      <c r="S7" s="22"/>
      <c r="T7" s="23"/>
    </row>
    <row r="8" spans="1:20" x14ac:dyDescent="0.3">
      <c r="A8" s="35"/>
      <c r="B8" s="38"/>
      <c r="C8" s="7">
        <v>3</v>
      </c>
      <c r="D8" s="8">
        <v>68.2</v>
      </c>
      <c r="E8" s="28">
        <v>197.71</v>
      </c>
      <c r="F8" s="28">
        <v>89.28</v>
      </c>
      <c r="G8" s="10">
        <f t="shared" si="0"/>
        <v>83.723264612771217</v>
      </c>
      <c r="H8" s="41"/>
      <c r="I8" s="44"/>
      <c r="P8" s="21"/>
      <c r="Q8" s="22"/>
      <c r="R8" s="22"/>
      <c r="S8" s="22"/>
      <c r="T8" s="23"/>
    </row>
    <row r="9" spans="1:20" x14ac:dyDescent="0.3">
      <c r="A9" s="45" t="s">
        <v>11</v>
      </c>
      <c r="B9" s="48" t="s">
        <v>14</v>
      </c>
      <c r="C9" s="12">
        <v>1</v>
      </c>
      <c r="D9" s="13">
        <v>68.7</v>
      </c>
      <c r="E9" s="30">
        <v>201.1</v>
      </c>
      <c r="F9" s="30">
        <v>84.7</v>
      </c>
      <c r="G9" s="14">
        <f t="shared" ref="G9:G11" si="1">(((E9-D9)-(F9-D9))/(E9-D9))*100</f>
        <v>87.915407854984892</v>
      </c>
      <c r="H9" s="51">
        <f>AVERAGE(G9:G11)</f>
        <v>86.421776683460095</v>
      </c>
      <c r="I9" s="54">
        <f>STDEVA(G9:G11)</f>
        <v>2.4407126733054674</v>
      </c>
      <c r="P9" s="21"/>
      <c r="Q9" s="22"/>
      <c r="R9" s="22"/>
      <c r="S9" s="22"/>
      <c r="T9" s="23"/>
    </row>
    <row r="10" spans="1:20" x14ac:dyDescent="0.3">
      <c r="A10" s="46"/>
      <c r="B10" s="49"/>
      <c r="C10" s="15">
        <v>2</v>
      </c>
      <c r="D10" s="16">
        <v>68.8</v>
      </c>
      <c r="E10" s="31">
        <v>196.5</v>
      </c>
      <c r="F10" s="31">
        <v>84.45</v>
      </c>
      <c r="G10" s="17">
        <f t="shared" si="1"/>
        <v>87.74471417384494</v>
      </c>
      <c r="H10" s="52"/>
      <c r="I10" s="55"/>
      <c r="P10" s="21"/>
      <c r="Q10" s="22"/>
      <c r="R10" s="22"/>
      <c r="S10" s="22"/>
      <c r="T10" s="23"/>
    </row>
    <row r="11" spans="1:20" x14ac:dyDescent="0.3">
      <c r="A11" s="47"/>
      <c r="B11" s="50"/>
      <c r="C11" s="18">
        <v>3</v>
      </c>
      <c r="D11" s="19">
        <v>68.3</v>
      </c>
      <c r="E11" s="32">
        <v>201.94</v>
      </c>
      <c r="F11" s="32">
        <v>90.21</v>
      </c>
      <c r="G11" s="20">
        <f t="shared" si="1"/>
        <v>83.605208021550439</v>
      </c>
      <c r="H11" s="53"/>
      <c r="I11" s="56"/>
      <c r="P11" s="21"/>
      <c r="Q11" s="22"/>
      <c r="R11" s="22"/>
      <c r="S11" s="22"/>
      <c r="T11" s="23"/>
    </row>
    <row r="12" spans="1:20" x14ac:dyDescent="0.3">
      <c r="A12" s="45" t="s">
        <v>11</v>
      </c>
      <c r="B12" s="48" t="s">
        <v>15</v>
      </c>
      <c r="C12" s="12">
        <v>1</v>
      </c>
      <c r="D12" s="13">
        <v>67.599999999999994</v>
      </c>
      <c r="E12" s="30">
        <v>195.77</v>
      </c>
      <c r="F12" s="30">
        <v>82.99</v>
      </c>
      <c r="G12" s="14">
        <f t="shared" ref="G12:G14" si="2">(((E12-D12)-(F12-D12))/(E12-D12))*100</f>
        <v>87.992509947725679</v>
      </c>
      <c r="H12" s="51">
        <f>AVERAGE(G12:G14)</f>
        <v>87.59970061045442</v>
      </c>
      <c r="I12" s="54">
        <f>STDEVA(G12:G14)</f>
        <v>0.93175681507886909</v>
      </c>
      <c r="P12" s="21"/>
      <c r="Q12" s="22"/>
      <c r="R12" s="22"/>
      <c r="S12" s="22"/>
      <c r="T12" s="23"/>
    </row>
    <row r="13" spans="1:20" x14ac:dyDescent="0.3">
      <c r="A13" s="46"/>
      <c r="B13" s="49"/>
      <c r="C13" s="15">
        <v>2</v>
      </c>
      <c r="D13" s="16">
        <v>68.7</v>
      </c>
      <c r="E13" s="31">
        <v>203.15</v>
      </c>
      <c r="F13" s="31">
        <v>84.47</v>
      </c>
      <c r="G13" s="17">
        <f t="shared" si="2"/>
        <v>88.270732614354785</v>
      </c>
      <c r="H13" s="52"/>
      <c r="I13" s="55"/>
      <c r="P13" s="21"/>
      <c r="Q13" s="22"/>
      <c r="R13" s="22"/>
      <c r="S13" s="22"/>
      <c r="T13" s="23"/>
    </row>
    <row r="14" spans="1:20" x14ac:dyDescent="0.3">
      <c r="A14" s="47"/>
      <c r="B14" s="50"/>
      <c r="C14" s="18">
        <v>3</v>
      </c>
      <c r="D14" s="19">
        <v>68.2</v>
      </c>
      <c r="E14" s="32">
        <v>201.22</v>
      </c>
      <c r="F14" s="32">
        <v>86.11</v>
      </c>
      <c r="G14" s="20">
        <f t="shared" si="2"/>
        <v>86.53585926928281</v>
      </c>
      <c r="H14" s="53"/>
      <c r="I14" s="56"/>
      <c r="P14" s="21"/>
      <c r="Q14" s="22"/>
      <c r="R14" s="22"/>
      <c r="S14" s="22"/>
      <c r="T14" s="23"/>
    </row>
    <row r="15" spans="1:20" x14ac:dyDescent="0.3">
      <c r="A15" s="33" t="s">
        <v>12</v>
      </c>
      <c r="B15" s="58" t="s">
        <v>9</v>
      </c>
      <c r="C15" s="6">
        <v>1</v>
      </c>
      <c r="D15" s="4">
        <v>67.599999999999994</v>
      </c>
      <c r="E15" s="27">
        <v>199.28</v>
      </c>
      <c r="F15" s="27">
        <v>88.82</v>
      </c>
      <c r="G15" s="5">
        <f t="shared" si="0"/>
        <v>83.885176184690152</v>
      </c>
      <c r="H15" s="39">
        <f>AVERAGE(G15:G17)</f>
        <v>83.877645799835861</v>
      </c>
      <c r="I15" s="42">
        <f>STDEVA(G15:G17)</f>
        <v>7.4394531000387149E-2</v>
      </c>
      <c r="P15" s="21"/>
      <c r="Q15" s="22"/>
      <c r="R15" s="22"/>
      <c r="S15" s="22"/>
      <c r="T15" s="23"/>
    </row>
    <row r="16" spans="1:20" x14ac:dyDescent="0.3">
      <c r="A16" s="34"/>
      <c r="B16" s="59"/>
      <c r="C16" s="6">
        <v>2</v>
      </c>
      <c r="D16" s="4">
        <v>69.099999999999994</v>
      </c>
      <c r="E16" s="27">
        <v>200.61</v>
      </c>
      <c r="F16" s="27">
        <v>90.21</v>
      </c>
      <c r="G16" s="5">
        <f t="shared" si="0"/>
        <v>83.947988746102965</v>
      </c>
      <c r="H16" s="40"/>
      <c r="I16" s="43"/>
      <c r="P16" s="21"/>
      <c r="Q16" s="22"/>
      <c r="R16" s="22"/>
      <c r="S16" s="22"/>
      <c r="T16" s="23"/>
    </row>
    <row r="17" spans="1:20" x14ac:dyDescent="0.3">
      <c r="A17" s="35"/>
      <c r="B17" s="59"/>
      <c r="C17" s="6">
        <v>3</v>
      </c>
      <c r="D17" s="4">
        <v>67.8</v>
      </c>
      <c r="E17" s="27">
        <v>199.65</v>
      </c>
      <c r="F17" s="27">
        <v>89.16</v>
      </c>
      <c r="G17" s="5">
        <f t="shared" si="0"/>
        <v>83.799772468714451</v>
      </c>
      <c r="H17" s="41"/>
      <c r="I17" s="44"/>
      <c r="P17" s="21"/>
      <c r="Q17" s="22"/>
      <c r="R17" s="22"/>
      <c r="S17" s="22"/>
      <c r="T17" s="23"/>
    </row>
    <row r="18" spans="1:20" x14ac:dyDescent="0.3">
      <c r="A18" s="33" t="s">
        <v>12</v>
      </c>
      <c r="B18" s="36" t="s">
        <v>8</v>
      </c>
      <c r="C18" s="3">
        <v>1</v>
      </c>
      <c r="D18" s="11">
        <v>69.2</v>
      </c>
      <c r="E18" s="29">
        <v>200.86</v>
      </c>
      <c r="F18" s="29">
        <v>88.91</v>
      </c>
      <c r="G18" s="9">
        <f t="shared" si="0"/>
        <v>85.029621753000157</v>
      </c>
      <c r="H18" s="39">
        <f>AVERAGE(G18:G20)</f>
        <v>87.069304888919632</v>
      </c>
      <c r="I18" s="42">
        <f>STDEVA(G18:G20)</f>
        <v>1.7686810306281111</v>
      </c>
      <c r="P18" s="21"/>
      <c r="Q18" s="22"/>
      <c r="R18" s="22"/>
      <c r="S18" s="22"/>
      <c r="T18" s="23"/>
    </row>
    <row r="19" spans="1:20" x14ac:dyDescent="0.3">
      <c r="A19" s="34"/>
      <c r="B19" s="37"/>
      <c r="C19" s="6">
        <v>2</v>
      </c>
      <c r="D19" s="4">
        <v>67.2</v>
      </c>
      <c r="E19" s="27">
        <v>200.01</v>
      </c>
      <c r="F19" s="27">
        <v>82.9</v>
      </c>
      <c r="G19" s="5">
        <f t="shared" si="0"/>
        <v>88.178601008960172</v>
      </c>
      <c r="H19" s="40"/>
      <c r="I19" s="43"/>
      <c r="P19" s="21"/>
      <c r="Q19" s="22"/>
      <c r="R19" s="22"/>
      <c r="S19" s="22"/>
      <c r="T19" s="23"/>
    </row>
    <row r="20" spans="1:20" x14ac:dyDescent="0.3">
      <c r="A20" s="35"/>
      <c r="B20" s="38"/>
      <c r="C20" s="7">
        <v>3</v>
      </c>
      <c r="D20" s="8">
        <v>68</v>
      </c>
      <c r="E20" s="28">
        <v>197.83</v>
      </c>
      <c r="F20" s="28">
        <v>83.58</v>
      </c>
      <c r="G20" s="10">
        <f t="shared" si="0"/>
        <v>87.999691904798581</v>
      </c>
      <c r="H20" s="41"/>
      <c r="I20" s="44"/>
      <c r="P20" s="21"/>
      <c r="Q20" s="22"/>
      <c r="R20" s="22"/>
      <c r="S20" s="22"/>
      <c r="T20" s="23"/>
    </row>
    <row r="21" spans="1:20" x14ac:dyDescent="0.3">
      <c r="A21" s="45" t="s">
        <v>12</v>
      </c>
      <c r="B21" s="48" t="s">
        <v>14</v>
      </c>
      <c r="C21" s="12">
        <v>1</v>
      </c>
      <c r="D21" s="13">
        <v>68.900000000000006</v>
      </c>
      <c r="E21" s="30">
        <v>200.61</v>
      </c>
      <c r="F21" s="30">
        <v>89.85</v>
      </c>
      <c r="G21" s="14">
        <f t="shared" si="0"/>
        <v>84.0938425328373</v>
      </c>
      <c r="H21" s="51">
        <f>AVERAGE(G21:G23)</f>
        <v>86.060225779803488</v>
      </c>
      <c r="I21" s="54">
        <f>STDEVA(G21:G23)</f>
        <v>2.1949368067421191</v>
      </c>
      <c r="P21" s="21"/>
      <c r="Q21" s="22"/>
      <c r="R21" s="22"/>
      <c r="S21" s="22"/>
      <c r="T21" s="23"/>
    </row>
    <row r="22" spans="1:20" x14ac:dyDescent="0.3">
      <c r="A22" s="46"/>
      <c r="B22" s="49"/>
      <c r="C22" s="15">
        <v>2</v>
      </c>
      <c r="D22" s="16">
        <v>67.099999999999994</v>
      </c>
      <c r="E22" s="31">
        <v>198.8</v>
      </c>
      <c r="F22" s="31">
        <v>82.34</v>
      </c>
      <c r="G22" s="17">
        <f t="shared" si="0"/>
        <v>88.428246013667419</v>
      </c>
      <c r="H22" s="52"/>
      <c r="I22" s="55"/>
      <c r="P22" s="21"/>
      <c r="Q22" s="22"/>
      <c r="R22" s="22"/>
      <c r="S22" s="22"/>
      <c r="T22" s="23"/>
    </row>
    <row r="23" spans="1:20" x14ac:dyDescent="0.3">
      <c r="A23" s="47"/>
      <c r="B23" s="50"/>
      <c r="C23" s="18">
        <v>3</v>
      </c>
      <c r="D23" s="19">
        <v>67.5</v>
      </c>
      <c r="E23" s="32">
        <v>198.31</v>
      </c>
      <c r="F23" s="32">
        <v>86.26</v>
      </c>
      <c r="G23" s="20">
        <f t="shared" si="0"/>
        <v>85.658588792905732</v>
      </c>
      <c r="H23" s="53"/>
      <c r="I23" s="56"/>
      <c r="P23" s="21"/>
      <c r="Q23" s="22"/>
      <c r="R23" s="22"/>
      <c r="S23" s="22"/>
      <c r="T23" s="23"/>
    </row>
    <row r="24" spans="1:20" x14ac:dyDescent="0.3">
      <c r="A24" s="45" t="s">
        <v>12</v>
      </c>
      <c r="B24" s="48" t="s">
        <v>15</v>
      </c>
      <c r="C24" s="12">
        <v>1</v>
      </c>
      <c r="D24" s="13">
        <v>67.8</v>
      </c>
      <c r="E24" s="30">
        <v>200.01</v>
      </c>
      <c r="F24" s="30">
        <v>88.07</v>
      </c>
      <c r="G24" s="14">
        <f t="shared" si="0"/>
        <v>84.668330686029805</v>
      </c>
      <c r="H24" s="51">
        <f>AVERAGE(G24:G26)</f>
        <v>84.87606173796047</v>
      </c>
      <c r="I24" s="54">
        <f>STDEVA(G24:G26)</f>
        <v>0.73507250287903858</v>
      </c>
      <c r="P24" s="21"/>
      <c r="Q24" s="22"/>
      <c r="R24" s="22"/>
      <c r="S24" s="22"/>
      <c r="T24" s="23"/>
    </row>
    <row r="25" spans="1:20" x14ac:dyDescent="0.3">
      <c r="A25" s="46"/>
      <c r="B25" s="49"/>
      <c r="C25" s="15">
        <v>2</v>
      </c>
      <c r="D25" s="16">
        <v>68.8</v>
      </c>
      <c r="E25" s="31">
        <v>201.58</v>
      </c>
      <c r="F25" s="31">
        <v>89.69</v>
      </c>
      <c r="G25" s="17">
        <f t="shared" si="0"/>
        <v>84.267208917005576</v>
      </c>
      <c r="H25" s="52"/>
      <c r="I25" s="55"/>
      <c r="P25" s="21"/>
      <c r="Q25" s="22"/>
      <c r="R25" s="22"/>
      <c r="S25" s="22"/>
      <c r="T25" s="23"/>
    </row>
    <row r="26" spans="1:20" x14ac:dyDescent="0.3">
      <c r="A26" s="47"/>
      <c r="B26" s="50"/>
      <c r="C26" s="18">
        <v>3</v>
      </c>
      <c r="D26" s="19">
        <v>68.099999999999994</v>
      </c>
      <c r="E26" s="32">
        <v>200.13</v>
      </c>
      <c r="F26" s="32">
        <v>86.99</v>
      </c>
      <c r="G26" s="20">
        <f t="shared" si="0"/>
        <v>85.692645610846014</v>
      </c>
      <c r="H26" s="53"/>
      <c r="I26" s="56"/>
      <c r="P26" s="21"/>
      <c r="Q26" s="22"/>
      <c r="R26" s="22"/>
      <c r="S26" s="22"/>
      <c r="T26" s="23"/>
    </row>
    <row r="27" spans="1:20" x14ac:dyDescent="0.3">
      <c r="A27" s="33" t="s">
        <v>13</v>
      </c>
      <c r="B27" s="36" t="s">
        <v>9</v>
      </c>
      <c r="C27" s="3">
        <v>1</v>
      </c>
      <c r="D27" s="11">
        <v>68.3</v>
      </c>
      <c r="E27" s="29">
        <v>197.59</v>
      </c>
      <c r="F27" s="29">
        <v>87.5</v>
      </c>
      <c r="G27" s="9">
        <f t="shared" si="0"/>
        <v>85.149663547064733</v>
      </c>
      <c r="H27" s="39">
        <f>AVERAGE(G27:G29)</f>
        <v>86.559332823160545</v>
      </c>
      <c r="I27" s="42">
        <f t="shared" ref="I27" si="3">STDEVA(G27:G29)</f>
        <v>1.268268637242167</v>
      </c>
      <c r="P27" s="21"/>
      <c r="Q27" s="22"/>
      <c r="R27" s="22"/>
      <c r="S27" s="22"/>
      <c r="T27" s="23"/>
    </row>
    <row r="28" spans="1:20" x14ac:dyDescent="0.3">
      <c r="A28" s="34"/>
      <c r="B28" s="37"/>
      <c r="C28" s="6">
        <v>2</v>
      </c>
      <c r="D28" s="4">
        <v>68.599999999999994</v>
      </c>
      <c r="E28" s="27">
        <v>197.23</v>
      </c>
      <c r="F28" s="27">
        <v>84.54</v>
      </c>
      <c r="G28" s="5">
        <f>(((E28-D28)-(F28-D28))/(E28-D28))*100</f>
        <v>87.607867527015458</v>
      </c>
      <c r="H28" s="40"/>
      <c r="I28" s="43"/>
      <c r="P28" s="21"/>
      <c r="Q28" s="22"/>
      <c r="R28" s="22"/>
      <c r="S28" s="22"/>
      <c r="T28" s="23"/>
    </row>
    <row r="29" spans="1:20" x14ac:dyDescent="0.3">
      <c r="A29" s="35"/>
      <c r="B29" s="38"/>
      <c r="C29" s="7">
        <v>3</v>
      </c>
      <c r="D29" s="8">
        <v>67.599999999999994</v>
      </c>
      <c r="E29" s="28">
        <v>200.25</v>
      </c>
      <c r="F29" s="28">
        <v>84.95</v>
      </c>
      <c r="G29" s="10">
        <f t="shared" si="0"/>
        <v>86.920467395401431</v>
      </c>
      <c r="H29" s="41"/>
      <c r="I29" s="44"/>
      <c r="P29" s="21"/>
      <c r="Q29" s="22"/>
      <c r="R29" s="22"/>
      <c r="S29" s="22"/>
      <c r="T29" s="23"/>
    </row>
    <row r="30" spans="1:20" x14ac:dyDescent="0.3">
      <c r="A30" s="33" t="s">
        <v>13</v>
      </c>
      <c r="B30" s="36" t="s">
        <v>8</v>
      </c>
      <c r="C30" s="6">
        <v>1</v>
      </c>
      <c r="D30" s="4">
        <v>67.5</v>
      </c>
      <c r="E30" s="27">
        <v>200.01</v>
      </c>
      <c r="F30" s="27">
        <v>83.08</v>
      </c>
      <c r="G30" s="5">
        <f t="shared" si="0"/>
        <v>88.242396800241494</v>
      </c>
      <c r="H30" s="39">
        <f>AVERAGE(G30:G32)</f>
        <v>87.456258285629815</v>
      </c>
      <c r="I30" s="42">
        <f t="shared" ref="I30" si="4">STDEVA(G30:G32)</f>
        <v>0.84901453600229471</v>
      </c>
      <c r="P30" s="21"/>
      <c r="Q30" s="22"/>
      <c r="R30" s="22"/>
      <c r="S30" s="22"/>
      <c r="T30" s="23"/>
    </row>
    <row r="31" spans="1:20" x14ac:dyDescent="0.3">
      <c r="A31" s="57"/>
      <c r="B31" s="37"/>
      <c r="C31" s="6">
        <v>2</v>
      </c>
      <c r="D31" s="4">
        <v>67.3</v>
      </c>
      <c r="E31" s="27">
        <v>200.37</v>
      </c>
      <c r="F31" s="27">
        <v>83.84</v>
      </c>
      <c r="G31" s="5">
        <f t="shared" si="0"/>
        <v>87.570451641992932</v>
      </c>
      <c r="H31" s="40"/>
      <c r="I31" s="43"/>
      <c r="P31" s="21"/>
      <c r="Q31" s="22"/>
      <c r="R31" s="22"/>
      <c r="S31" s="22"/>
      <c r="T31" s="23"/>
    </row>
    <row r="32" spans="1:20" x14ac:dyDescent="0.3">
      <c r="A32" s="57"/>
      <c r="B32" s="37"/>
      <c r="C32" s="6">
        <v>3</v>
      </c>
      <c r="D32" s="4">
        <v>69</v>
      </c>
      <c r="E32" s="27">
        <v>197.83</v>
      </c>
      <c r="F32" s="27">
        <v>86.32</v>
      </c>
      <c r="G32" s="5">
        <f t="shared" si="0"/>
        <v>86.555926414654976</v>
      </c>
      <c r="H32" s="41"/>
      <c r="I32" s="44"/>
      <c r="P32" s="21"/>
      <c r="Q32" s="22"/>
      <c r="R32" s="22"/>
      <c r="S32" s="22"/>
      <c r="T32" s="23"/>
    </row>
    <row r="33" spans="1:20" x14ac:dyDescent="0.3">
      <c r="A33" s="33" t="s">
        <v>13</v>
      </c>
      <c r="B33" s="36" t="s">
        <v>14</v>
      </c>
      <c r="C33" s="3">
        <v>1</v>
      </c>
      <c r="D33" s="11">
        <v>67.400000000000006</v>
      </c>
      <c r="E33" s="29">
        <v>200.25</v>
      </c>
      <c r="F33" s="29">
        <v>87.18</v>
      </c>
      <c r="G33" s="9">
        <f t="shared" si="0"/>
        <v>85.111027474595403</v>
      </c>
      <c r="H33" s="39">
        <f>AVERAGE(G33:G35)</f>
        <v>85.678391806629406</v>
      </c>
      <c r="I33" s="42">
        <f>STDEVA(G33:G35)</f>
        <v>0.91019864249062754</v>
      </c>
      <c r="P33" s="21"/>
      <c r="Q33" s="22"/>
      <c r="R33" s="22"/>
      <c r="S33" s="22"/>
      <c r="T33" s="23"/>
    </row>
    <row r="34" spans="1:20" x14ac:dyDescent="0.3">
      <c r="A34" s="34"/>
      <c r="B34" s="37"/>
      <c r="C34" s="6">
        <v>2</v>
      </c>
      <c r="D34" s="4">
        <v>68.8</v>
      </c>
      <c r="E34" s="27">
        <v>200.25</v>
      </c>
      <c r="F34" s="27">
        <v>88.26</v>
      </c>
      <c r="G34" s="5">
        <f t="shared" si="0"/>
        <v>85.195891974134639</v>
      </c>
      <c r="H34" s="40"/>
      <c r="I34" s="43"/>
      <c r="P34" s="21"/>
      <c r="Q34" s="22"/>
      <c r="R34" s="22"/>
      <c r="S34" s="22"/>
      <c r="T34" s="23"/>
    </row>
    <row r="35" spans="1:20" x14ac:dyDescent="0.3">
      <c r="A35" s="35"/>
      <c r="B35" s="38"/>
      <c r="C35" s="7">
        <v>3</v>
      </c>
      <c r="D35" s="8">
        <v>68.2</v>
      </c>
      <c r="E35" s="28">
        <v>201.34</v>
      </c>
      <c r="F35" s="28">
        <v>85.87</v>
      </c>
      <c r="G35" s="10">
        <f t="shared" si="0"/>
        <v>86.728255971158177</v>
      </c>
      <c r="H35" s="41"/>
      <c r="I35" s="44"/>
      <c r="P35" s="21"/>
      <c r="Q35" s="22"/>
      <c r="R35" s="22"/>
      <c r="S35" s="22"/>
      <c r="T35" s="23"/>
    </row>
    <row r="36" spans="1:20" x14ac:dyDescent="0.3">
      <c r="A36" s="45" t="s">
        <v>13</v>
      </c>
      <c r="B36" s="48" t="s">
        <v>15</v>
      </c>
      <c r="C36" s="12">
        <v>1</v>
      </c>
      <c r="D36" s="13">
        <v>69.099999999999994</v>
      </c>
      <c r="E36" s="30">
        <v>202.31</v>
      </c>
      <c r="F36" s="30">
        <v>85.15</v>
      </c>
      <c r="G36" s="14">
        <f t="shared" si="0"/>
        <v>87.951355003378112</v>
      </c>
      <c r="H36" s="51">
        <f>AVERAGE(G36:G38)</f>
        <v>85.884995703054358</v>
      </c>
      <c r="I36" s="54">
        <f>STDEVA(G36:G38)</f>
        <v>1.8096096030247275</v>
      </c>
      <c r="P36" s="21"/>
      <c r="Q36" s="22"/>
      <c r="R36" s="22"/>
      <c r="S36" s="22"/>
      <c r="T36" s="23"/>
    </row>
    <row r="37" spans="1:20" x14ac:dyDescent="0.3">
      <c r="A37" s="46"/>
      <c r="B37" s="49"/>
      <c r="C37" s="15">
        <v>2</v>
      </c>
      <c r="D37" s="16">
        <v>68.599999999999994</v>
      </c>
      <c r="E37" s="31">
        <v>200.73</v>
      </c>
      <c r="F37" s="31">
        <v>88.26</v>
      </c>
      <c r="G37" s="17">
        <f t="shared" si="0"/>
        <v>85.120714447892226</v>
      </c>
      <c r="H37" s="52"/>
      <c r="I37" s="55"/>
      <c r="P37" s="21"/>
      <c r="Q37" s="22"/>
      <c r="R37" s="22"/>
      <c r="S37" s="22"/>
      <c r="T37" s="23"/>
    </row>
    <row r="38" spans="1:20" x14ac:dyDescent="0.3">
      <c r="A38" s="47"/>
      <c r="B38" s="50"/>
      <c r="C38" s="18">
        <v>3</v>
      </c>
      <c r="D38" s="19">
        <v>68</v>
      </c>
      <c r="E38" s="32">
        <v>198.31</v>
      </c>
      <c r="F38" s="32">
        <v>88.09</v>
      </c>
      <c r="G38" s="20">
        <f t="shared" si="0"/>
        <v>84.582917657892722</v>
      </c>
      <c r="H38" s="53"/>
      <c r="I38" s="56"/>
      <c r="P38" s="21"/>
      <c r="Q38" s="22"/>
      <c r="R38" s="22"/>
      <c r="S38" s="22"/>
      <c r="T38" s="23"/>
    </row>
  </sheetData>
  <mergeCells count="48">
    <mergeCell ref="A21:A23"/>
    <mergeCell ref="B21:B23"/>
    <mergeCell ref="H21:H23"/>
    <mergeCell ref="I21:I23"/>
    <mergeCell ref="A24:A26"/>
    <mergeCell ref="B24:B26"/>
    <mergeCell ref="H24:H26"/>
    <mergeCell ref="I24:I26"/>
    <mergeCell ref="A9:A11"/>
    <mergeCell ref="B9:B11"/>
    <mergeCell ref="H9:H11"/>
    <mergeCell ref="I9:I11"/>
    <mergeCell ref="A12:A14"/>
    <mergeCell ref="B12:B14"/>
    <mergeCell ref="H12:H14"/>
    <mergeCell ref="I12:I14"/>
    <mergeCell ref="A3:A5"/>
    <mergeCell ref="B3:B5"/>
    <mergeCell ref="H3:H5"/>
    <mergeCell ref="I3:I5"/>
    <mergeCell ref="A6:A8"/>
    <mergeCell ref="B6:B8"/>
    <mergeCell ref="H6:H8"/>
    <mergeCell ref="I6:I8"/>
    <mergeCell ref="A15:A17"/>
    <mergeCell ref="B15:B17"/>
    <mergeCell ref="H15:H17"/>
    <mergeCell ref="I15:I17"/>
    <mergeCell ref="A18:A20"/>
    <mergeCell ref="B18:B20"/>
    <mergeCell ref="H18:H20"/>
    <mergeCell ref="I18:I20"/>
    <mergeCell ref="A27:A29"/>
    <mergeCell ref="B27:B29"/>
    <mergeCell ref="H27:H29"/>
    <mergeCell ref="I27:I29"/>
    <mergeCell ref="A30:A32"/>
    <mergeCell ref="B30:B32"/>
    <mergeCell ref="H30:H32"/>
    <mergeCell ref="I30:I32"/>
    <mergeCell ref="A33:A35"/>
    <mergeCell ref="B33:B35"/>
    <mergeCell ref="H33:H35"/>
    <mergeCell ref="I33:I35"/>
    <mergeCell ref="A36:A38"/>
    <mergeCell ref="B36:B38"/>
    <mergeCell ref="H36:H38"/>
    <mergeCell ref="I36:I3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9"/>
  <sheetViews>
    <sheetView tabSelected="1" workbookViewId="0">
      <selection activeCell="L9" sqref="L9"/>
    </sheetView>
  </sheetViews>
  <sheetFormatPr baseColWidth="10" defaultRowHeight="14.4" x14ac:dyDescent="0.3"/>
  <cols>
    <col min="5" max="5" width="11.44140625" style="21"/>
  </cols>
  <sheetData>
    <row r="1" spans="1:20" ht="43.2" x14ac:dyDescent="0.3">
      <c r="A1" s="1" t="s">
        <v>16</v>
      </c>
      <c r="B1" s="1" t="s">
        <v>0</v>
      </c>
      <c r="C1" s="1" t="s">
        <v>1</v>
      </c>
      <c r="D1" s="24" t="s">
        <v>2</v>
      </c>
      <c r="E1" s="26" t="s">
        <v>3</v>
      </c>
      <c r="F1" s="2" t="s">
        <v>4</v>
      </c>
      <c r="G1" s="25" t="s">
        <v>5</v>
      </c>
      <c r="H1" s="2" t="s">
        <v>6</v>
      </c>
      <c r="I1" s="2" t="s">
        <v>7</v>
      </c>
    </row>
    <row r="2" spans="1:20" x14ac:dyDescent="0.3">
      <c r="A2" s="57" t="s">
        <v>10</v>
      </c>
      <c r="B2" s="37" t="s">
        <v>8</v>
      </c>
      <c r="C2" s="6">
        <v>1</v>
      </c>
      <c r="D2" s="4">
        <v>68.3</v>
      </c>
      <c r="E2" s="27">
        <v>161.89999999999998</v>
      </c>
      <c r="F2" s="6">
        <v>72.680000000000007</v>
      </c>
      <c r="G2" s="5">
        <f t="shared" ref="G2:G37" si="0">(((E2-D2)-(F2-D2))/(E2-D2))*100</f>
        <v>95.320512820512803</v>
      </c>
      <c r="H2" s="40">
        <f>AVERAGE(G2:G4)</f>
        <v>87.205315571821799</v>
      </c>
      <c r="I2" s="43">
        <f>STDEVA(G2:G4)</f>
        <v>7.1606009235680101</v>
      </c>
      <c r="P2" s="21"/>
      <c r="Q2" s="22"/>
      <c r="R2" s="22"/>
      <c r="S2" s="22"/>
      <c r="T2" s="23"/>
    </row>
    <row r="3" spans="1:20" x14ac:dyDescent="0.3">
      <c r="A3" s="34"/>
      <c r="B3" s="37"/>
      <c r="C3" s="6">
        <v>2</v>
      </c>
      <c r="D3" s="4">
        <v>67.8</v>
      </c>
      <c r="E3" s="27">
        <v>162.5</v>
      </c>
      <c r="F3" s="6">
        <v>82.46</v>
      </c>
      <c r="G3" s="5">
        <f t="shared" si="0"/>
        <v>84.519535374867999</v>
      </c>
      <c r="H3" s="37"/>
      <c r="I3" s="43"/>
      <c r="P3" s="21"/>
      <c r="Q3" s="22"/>
      <c r="R3" s="22"/>
      <c r="S3" s="22"/>
      <c r="T3" s="23"/>
    </row>
    <row r="4" spans="1:20" x14ac:dyDescent="0.3">
      <c r="A4" s="35"/>
      <c r="B4" s="38"/>
      <c r="C4" s="7">
        <v>3</v>
      </c>
      <c r="D4" s="8">
        <v>67.2</v>
      </c>
      <c r="E4" s="28">
        <v>161.80000000000001</v>
      </c>
      <c r="F4" s="7">
        <v>84.44</v>
      </c>
      <c r="G4" s="5">
        <f t="shared" si="0"/>
        <v>81.775898520084581</v>
      </c>
      <c r="H4" s="38"/>
      <c r="I4" s="44"/>
      <c r="P4" s="21"/>
      <c r="Q4" s="22"/>
      <c r="R4" s="22"/>
      <c r="S4" s="22"/>
      <c r="T4" s="23"/>
    </row>
    <row r="5" spans="1:20" x14ac:dyDescent="0.3">
      <c r="A5" s="33" t="s">
        <v>10</v>
      </c>
      <c r="B5" s="36" t="s">
        <v>9</v>
      </c>
      <c r="C5" s="3">
        <v>1</v>
      </c>
      <c r="D5" s="4">
        <v>68.599999999999994</v>
      </c>
      <c r="E5" s="29">
        <v>163.5</v>
      </c>
      <c r="F5" s="3">
        <v>86.04</v>
      </c>
      <c r="G5" s="9">
        <f t="shared" si="0"/>
        <v>81.622760800842983</v>
      </c>
      <c r="H5" s="39">
        <f>AVERAGE(G5:G7)</f>
        <v>85.977673599075388</v>
      </c>
      <c r="I5" s="42">
        <f>STDEVA(G5:G7)</f>
        <v>3.771700226922778</v>
      </c>
      <c r="P5" s="21"/>
      <c r="Q5" s="22"/>
      <c r="R5" s="22"/>
      <c r="S5" s="22"/>
      <c r="T5" s="23"/>
    </row>
    <row r="6" spans="1:20" x14ac:dyDescent="0.3">
      <c r="A6" s="34"/>
      <c r="B6" s="37"/>
      <c r="C6" s="6">
        <v>2</v>
      </c>
      <c r="D6" s="4">
        <v>67.8</v>
      </c>
      <c r="E6" s="27">
        <v>166.89999999999998</v>
      </c>
      <c r="F6" s="6">
        <v>79.58</v>
      </c>
      <c r="G6" s="5">
        <f t="shared" si="0"/>
        <v>88.11301715438951</v>
      </c>
      <c r="H6" s="40"/>
      <c r="I6" s="43"/>
      <c r="P6" s="21"/>
      <c r="Q6" s="22"/>
      <c r="R6" s="22"/>
      <c r="S6" s="22"/>
      <c r="T6" s="23"/>
    </row>
    <row r="7" spans="1:20" x14ac:dyDescent="0.3">
      <c r="A7" s="35"/>
      <c r="B7" s="38"/>
      <c r="C7" s="7">
        <v>3</v>
      </c>
      <c r="D7" s="8">
        <v>68.7</v>
      </c>
      <c r="E7" s="28">
        <v>163</v>
      </c>
      <c r="F7" s="7">
        <v>79.83</v>
      </c>
      <c r="G7" s="10">
        <f t="shared" si="0"/>
        <v>88.197242841993642</v>
      </c>
      <c r="H7" s="41"/>
      <c r="I7" s="44"/>
      <c r="P7" s="21"/>
      <c r="Q7" s="22"/>
      <c r="R7" s="22"/>
      <c r="S7" s="22"/>
      <c r="T7" s="23"/>
    </row>
    <row r="8" spans="1:20" x14ac:dyDescent="0.3">
      <c r="A8" s="45" t="s">
        <v>10</v>
      </c>
      <c r="B8" s="48" t="s">
        <v>14</v>
      </c>
      <c r="C8" s="12">
        <v>1</v>
      </c>
      <c r="D8" s="13">
        <v>69.400000000000006</v>
      </c>
      <c r="E8" s="30">
        <v>168.5</v>
      </c>
      <c r="F8" s="12">
        <v>86.93</v>
      </c>
      <c r="G8" s="14">
        <f t="shared" si="0"/>
        <v>82.310797174571135</v>
      </c>
      <c r="H8" s="51">
        <f>AVERAGE(G8:G10)</f>
        <v>86.175010991237528</v>
      </c>
      <c r="I8" s="54">
        <f>STDEVA(G8:G10)</f>
        <v>3.4002010248526511</v>
      </c>
      <c r="P8" s="21"/>
      <c r="Q8" s="22"/>
      <c r="R8" s="22"/>
      <c r="S8" s="22"/>
      <c r="T8" s="23"/>
    </row>
    <row r="9" spans="1:20" x14ac:dyDescent="0.3">
      <c r="A9" s="46"/>
      <c r="B9" s="49"/>
      <c r="C9" s="15">
        <v>2</v>
      </c>
      <c r="D9" s="16">
        <v>68.2</v>
      </c>
      <c r="E9" s="31">
        <v>163.60000000000002</v>
      </c>
      <c r="F9" s="15">
        <v>80.12</v>
      </c>
      <c r="G9" s="17">
        <f t="shared" si="0"/>
        <v>87.50524109014674</v>
      </c>
      <c r="H9" s="52"/>
      <c r="I9" s="55"/>
      <c r="P9" s="21"/>
      <c r="Q9" s="22"/>
      <c r="R9" s="22"/>
      <c r="S9" s="22"/>
      <c r="T9" s="23"/>
    </row>
    <row r="10" spans="1:20" x14ac:dyDescent="0.3">
      <c r="A10" s="47"/>
      <c r="B10" s="50"/>
      <c r="C10" s="18">
        <v>3</v>
      </c>
      <c r="D10" s="19">
        <v>67.400000000000006</v>
      </c>
      <c r="E10" s="32">
        <v>161.9</v>
      </c>
      <c r="F10" s="18">
        <v>78.069999999999993</v>
      </c>
      <c r="G10" s="20">
        <f t="shared" si="0"/>
        <v>88.708994708994723</v>
      </c>
      <c r="H10" s="53"/>
      <c r="I10" s="56"/>
      <c r="P10" s="21"/>
      <c r="Q10" s="22"/>
      <c r="R10" s="22"/>
      <c r="S10" s="22"/>
      <c r="T10" s="23"/>
    </row>
    <row r="11" spans="1:20" x14ac:dyDescent="0.3">
      <c r="A11" s="45" t="s">
        <v>10</v>
      </c>
      <c r="B11" s="48" t="s">
        <v>15</v>
      </c>
      <c r="C11" s="12">
        <v>1</v>
      </c>
      <c r="D11" s="13">
        <v>67.400000000000006</v>
      </c>
      <c r="E11" s="30">
        <v>164.4</v>
      </c>
      <c r="F11" s="12">
        <v>76.7</v>
      </c>
      <c r="G11" s="14">
        <f t="shared" si="0"/>
        <v>90.412371134020617</v>
      </c>
      <c r="H11" s="51">
        <f>AVERAGE(G11:G13)</f>
        <v>88.638807435576155</v>
      </c>
      <c r="I11" s="54">
        <f>STDEVA(G11:G13)</f>
        <v>2.6439289454620423</v>
      </c>
      <c r="P11" s="21"/>
      <c r="Q11" s="22"/>
      <c r="R11" s="22"/>
      <c r="S11" s="22"/>
      <c r="T11" s="23"/>
    </row>
    <row r="12" spans="1:20" x14ac:dyDescent="0.3">
      <c r="A12" s="46"/>
      <c r="B12" s="49"/>
      <c r="C12" s="15">
        <v>2</v>
      </c>
      <c r="D12" s="16">
        <v>68.7</v>
      </c>
      <c r="E12" s="31">
        <v>162.5</v>
      </c>
      <c r="F12" s="15">
        <v>78.17</v>
      </c>
      <c r="G12" s="17">
        <f t="shared" si="0"/>
        <v>89.904051172707895</v>
      </c>
      <c r="H12" s="52"/>
      <c r="I12" s="55"/>
      <c r="P12" s="21"/>
      <c r="Q12" s="22"/>
      <c r="R12" s="22"/>
      <c r="S12" s="22"/>
      <c r="T12" s="23"/>
    </row>
    <row r="13" spans="1:20" x14ac:dyDescent="0.3">
      <c r="A13" s="47"/>
      <c r="B13" s="50"/>
      <c r="C13" s="18">
        <v>3</v>
      </c>
      <c r="D13" s="19">
        <v>67.8</v>
      </c>
      <c r="E13" s="32">
        <v>162.80000000000001</v>
      </c>
      <c r="F13" s="18">
        <v>81.48</v>
      </c>
      <c r="G13" s="20">
        <f t="shared" si="0"/>
        <v>85.6</v>
      </c>
      <c r="H13" s="53"/>
      <c r="I13" s="56"/>
      <c r="P13" s="21"/>
      <c r="Q13" s="22"/>
      <c r="R13" s="22"/>
      <c r="S13" s="22"/>
      <c r="T13" s="23"/>
    </row>
    <row r="14" spans="1:20" x14ac:dyDescent="0.3">
      <c r="A14" s="33" t="s">
        <v>17</v>
      </c>
      <c r="B14" s="58" t="s">
        <v>9</v>
      </c>
      <c r="C14" s="6">
        <v>1</v>
      </c>
      <c r="D14" s="4">
        <v>67.2</v>
      </c>
      <c r="E14" s="27">
        <v>161</v>
      </c>
      <c r="F14" s="6">
        <v>78.02</v>
      </c>
      <c r="G14" s="5">
        <f t="shared" si="0"/>
        <v>88.464818763326235</v>
      </c>
      <c r="H14" s="39">
        <f>AVERAGE(G14:G16)</f>
        <v>88.464571036492657</v>
      </c>
      <c r="I14" s="42">
        <f>STDEVA(G14:G16)</f>
        <v>1.88549981686016</v>
      </c>
      <c r="P14" s="21"/>
      <c r="Q14" s="22"/>
      <c r="R14" s="22"/>
      <c r="S14" s="22"/>
      <c r="T14" s="23"/>
    </row>
    <row r="15" spans="1:20" x14ac:dyDescent="0.3">
      <c r="A15" s="34"/>
      <c r="B15" s="59"/>
      <c r="C15" s="6">
        <v>2</v>
      </c>
      <c r="D15" s="4">
        <v>67.400000000000006</v>
      </c>
      <c r="E15" s="27">
        <v>166.2</v>
      </c>
      <c r="F15" s="6">
        <v>80.66</v>
      </c>
      <c r="G15" s="5">
        <f t="shared" si="0"/>
        <v>86.578947368421055</v>
      </c>
      <c r="H15" s="40"/>
      <c r="I15" s="43"/>
      <c r="P15" s="21"/>
      <c r="Q15" s="22"/>
      <c r="R15" s="22"/>
      <c r="S15" s="22"/>
      <c r="T15" s="23"/>
    </row>
    <row r="16" spans="1:20" x14ac:dyDescent="0.3">
      <c r="A16" s="35"/>
      <c r="B16" s="59"/>
      <c r="C16" s="6">
        <v>3</v>
      </c>
      <c r="D16" s="4">
        <v>69.3</v>
      </c>
      <c r="E16" s="27">
        <v>163.6</v>
      </c>
      <c r="F16" s="6">
        <v>78.400000000000006</v>
      </c>
      <c r="G16" s="5">
        <f t="shared" si="0"/>
        <v>90.349946977730639</v>
      </c>
      <c r="H16" s="41"/>
      <c r="I16" s="44"/>
      <c r="P16" s="21"/>
      <c r="Q16" s="22"/>
      <c r="R16" s="22"/>
      <c r="S16" s="22"/>
      <c r="T16" s="23"/>
    </row>
    <row r="17" spans="1:20" x14ac:dyDescent="0.3">
      <c r="A17" s="33" t="s">
        <v>17</v>
      </c>
      <c r="B17" s="36" t="s">
        <v>8</v>
      </c>
      <c r="C17" s="3">
        <v>1</v>
      </c>
      <c r="D17" s="11">
        <v>69.3</v>
      </c>
      <c r="E17" s="29">
        <v>167.3</v>
      </c>
      <c r="F17" s="3">
        <v>85.4</v>
      </c>
      <c r="G17" s="9">
        <f t="shared" si="0"/>
        <v>83.571428571428569</v>
      </c>
      <c r="H17" s="39">
        <f>AVERAGE(G17:G19)</f>
        <v>85.035446033695351</v>
      </c>
      <c r="I17" s="42">
        <f>STDEVA(G17:G19)</f>
        <v>2.633894274529172</v>
      </c>
      <c r="P17" s="21"/>
      <c r="Q17" s="22"/>
      <c r="R17" s="22"/>
      <c r="S17" s="22"/>
      <c r="T17" s="23"/>
    </row>
    <row r="18" spans="1:20" x14ac:dyDescent="0.3">
      <c r="A18" s="34"/>
      <c r="B18" s="37"/>
      <c r="C18" s="6">
        <v>2</v>
      </c>
      <c r="D18" s="4">
        <v>67.7</v>
      </c>
      <c r="E18" s="27">
        <v>166</v>
      </c>
      <c r="F18" s="6">
        <v>83.96</v>
      </c>
      <c r="G18" s="5">
        <f t="shared" si="0"/>
        <v>83.458799593082418</v>
      </c>
      <c r="H18" s="40"/>
      <c r="I18" s="43"/>
      <c r="P18" s="21"/>
      <c r="Q18" s="22"/>
      <c r="R18" s="22"/>
      <c r="S18" s="22"/>
      <c r="T18" s="23"/>
    </row>
    <row r="19" spans="1:20" x14ac:dyDescent="0.3">
      <c r="A19" s="35"/>
      <c r="B19" s="38"/>
      <c r="C19" s="7">
        <v>3</v>
      </c>
      <c r="D19" s="8">
        <v>67.2</v>
      </c>
      <c r="E19" s="28">
        <v>161.80000000000001</v>
      </c>
      <c r="F19" s="7">
        <v>78.48</v>
      </c>
      <c r="G19" s="10">
        <f t="shared" si="0"/>
        <v>88.076109936575051</v>
      </c>
      <c r="H19" s="41"/>
      <c r="I19" s="44"/>
      <c r="P19" s="21"/>
      <c r="Q19" s="22"/>
      <c r="R19" s="22"/>
      <c r="S19" s="22"/>
      <c r="T19" s="23"/>
    </row>
    <row r="20" spans="1:20" x14ac:dyDescent="0.3">
      <c r="A20" s="45" t="s">
        <v>17</v>
      </c>
      <c r="B20" s="48" t="s">
        <v>14</v>
      </c>
      <c r="C20" s="12">
        <v>1</v>
      </c>
      <c r="D20" s="13">
        <v>68.8</v>
      </c>
      <c r="E20" s="30">
        <v>165.1</v>
      </c>
      <c r="F20" s="12">
        <v>82.57</v>
      </c>
      <c r="G20" s="14">
        <f t="shared" si="0"/>
        <v>85.700934579439263</v>
      </c>
      <c r="H20" s="51">
        <f>AVERAGE(G20:G22)</f>
        <v>85.899787071658992</v>
      </c>
      <c r="I20" s="54">
        <f>STDEVA(G20:G22)</f>
        <v>2.6441714843329223</v>
      </c>
      <c r="P20" s="21"/>
      <c r="Q20" s="22"/>
      <c r="R20" s="22"/>
      <c r="S20" s="22"/>
      <c r="T20" s="23"/>
    </row>
    <row r="21" spans="1:20" x14ac:dyDescent="0.3">
      <c r="A21" s="46"/>
      <c r="B21" s="49"/>
      <c r="C21" s="15">
        <v>2</v>
      </c>
      <c r="D21" s="16">
        <v>67.5</v>
      </c>
      <c r="E21" s="31">
        <v>164.4</v>
      </c>
      <c r="F21" s="15">
        <v>78.510000000000005</v>
      </c>
      <c r="G21" s="17">
        <f t="shared" si="0"/>
        <v>88.637770897832809</v>
      </c>
      <c r="H21" s="52"/>
      <c r="I21" s="55"/>
      <c r="P21" s="21"/>
      <c r="Q21" s="22"/>
      <c r="R21" s="22"/>
      <c r="S21" s="22"/>
      <c r="T21" s="23"/>
    </row>
    <row r="22" spans="1:20" x14ac:dyDescent="0.3">
      <c r="A22" s="47"/>
      <c r="B22" s="50"/>
      <c r="C22" s="18">
        <v>3</v>
      </c>
      <c r="D22" s="19">
        <v>68.400000000000006</v>
      </c>
      <c r="E22" s="32">
        <v>166</v>
      </c>
      <c r="F22" s="18">
        <v>84.64</v>
      </c>
      <c r="G22" s="20">
        <f t="shared" si="0"/>
        <v>83.360655737704931</v>
      </c>
      <c r="H22" s="53"/>
      <c r="I22" s="56"/>
      <c r="P22" s="21"/>
      <c r="Q22" s="22"/>
      <c r="R22" s="22"/>
      <c r="S22" s="22"/>
      <c r="T22" s="23"/>
    </row>
    <row r="23" spans="1:20" x14ac:dyDescent="0.3">
      <c r="A23" s="45" t="s">
        <v>17</v>
      </c>
      <c r="B23" s="48" t="s">
        <v>15</v>
      </c>
      <c r="C23" s="12">
        <v>1</v>
      </c>
      <c r="D23" s="13">
        <v>67.3</v>
      </c>
      <c r="E23" s="30">
        <v>163.69999999999999</v>
      </c>
      <c r="F23" s="12">
        <v>82.12</v>
      </c>
      <c r="G23" s="14">
        <f t="shared" si="0"/>
        <v>84.626556016597505</v>
      </c>
      <c r="H23" s="51">
        <f>AVERAGE(G23:G25)</f>
        <v>85.979209869321622</v>
      </c>
      <c r="I23" s="54">
        <f>STDEVA(G23:G25)</f>
        <v>2.7101836317866632</v>
      </c>
      <c r="P23" s="21"/>
      <c r="Q23" s="22"/>
      <c r="R23" s="22"/>
      <c r="S23" s="22"/>
      <c r="T23" s="23"/>
    </row>
    <row r="24" spans="1:20" x14ac:dyDescent="0.3">
      <c r="A24" s="46"/>
      <c r="B24" s="49"/>
      <c r="C24" s="15">
        <v>2</v>
      </c>
      <c r="D24" s="16">
        <v>67.400000000000006</v>
      </c>
      <c r="E24" s="31">
        <v>165.7</v>
      </c>
      <c r="F24" s="15">
        <v>82.92</v>
      </c>
      <c r="G24" s="17">
        <f t="shared" si="0"/>
        <v>84.211597151576811</v>
      </c>
      <c r="H24" s="52"/>
      <c r="I24" s="55"/>
      <c r="P24" s="21"/>
      <c r="Q24" s="22"/>
      <c r="R24" s="22"/>
      <c r="S24" s="22"/>
      <c r="T24" s="23"/>
    </row>
    <row r="25" spans="1:20" x14ac:dyDescent="0.3">
      <c r="A25" s="47"/>
      <c r="B25" s="50"/>
      <c r="C25" s="18">
        <v>3</v>
      </c>
      <c r="D25" s="19">
        <v>67.5</v>
      </c>
      <c r="E25" s="32">
        <v>163</v>
      </c>
      <c r="F25" s="18">
        <v>77.91</v>
      </c>
      <c r="G25" s="20">
        <f t="shared" si="0"/>
        <v>89.099476439790578</v>
      </c>
      <c r="H25" s="53"/>
      <c r="I25" s="56"/>
      <c r="P25" s="21"/>
      <c r="Q25" s="22"/>
      <c r="R25" s="22"/>
      <c r="S25" s="22"/>
      <c r="T25" s="23"/>
    </row>
    <row r="26" spans="1:20" x14ac:dyDescent="0.3">
      <c r="A26" s="33" t="s">
        <v>18</v>
      </c>
      <c r="B26" s="36" t="s">
        <v>9</v>
      </c>
      <c r="C26" s="3">
        <v>1</v>
      </c>
      <c r="D26" s="11">
        <v>67.8</v>
      </c>
      <c r="E26" s="29">
        <v>166.5</v>
      </c>
      <c r="F26" s="3">
        <v>80.08</v>
      </c>
      <c r="G26" s="9">
        <f t="shared" si="0"/>
        <v>87.558257345491384</v>
      </c>
      <c r="H26" s="39">
        <f>AVERAGE(G26:G28)</f>
        <v>85.131439441354289</v>
      </c>
      <c r="I26" s="42">
        <f t="shared" ref="I26" si="1">STDEVA(G26:G28)</f>
        <v>2.6193050397406905</v>
      </c>
      <c r="P26" s="21"/>
      <c r="Q26" s="22"/>
      <c r="R26" s="22"/>
      <c r="S26" s="22"/>
      <c r="T26" s="23"/>
    </row>
    <row r="27" spans="1:20" x14ac:dyDescent="0.3">
      <c r="A27" s="34"/>
      <c r="B27" s="37"/>
      <c r="C27" s="6">
        <v>2</v>
      </c>
      <c r="D27" s="4">
        <v>67.2</v>
      </c>
      <c r="E27" s="27">
        <v>165.9</v>
      </c>
      <c r="F27" s="6">
        <v>81.53</v>
      </c>
      <c r="G27" s="5">
        <f>(((E27-D27)-(F27-D27))/(E27-D27))*100</f>
        <v>85.481256332320172</v>
      </c>
      <c r="H27" s="40"/>
      <c r="I27" s="43"/>
      <c r="P27" s="21"/>
      <c r="Q27" s="22"/>
      <c r="R27" s="22"/>
      <c r="S27" s="22"/>
      <c r="T27" s="23"/>
    </row>
    <row r="28" spans="1:20" x14ac:dyDescent="0.3">
      <c r="A28" s="35"/>
      <c r="B28" s="38"/>
      <c r="C28" s="7">
        <v>3</v>
      </c>
      <c r="D28" s="8">
        <v>68.099999999999994</v>
      </c>
      <c r="E28" s="28">
        <v>162.80000000000001</v>
      </c>
      <c r="F28" s="7">
        <v>84.81</v>
      </c>
      <c r="G28" s="10">
        <f t="shared" si="0"/>
        <v>82.35480464625131</v>
      </c>
      <c r="H28" s="41"/>
      <c r="I28" s="44"/>
      <c r="P28" s="21"/>
      <c r="Q28" s="22"/>
      <c r="R28" s="22"/>
      <c r="S28" s="22"/>
      <c r="T28" s="23"/>
    </row>
    <row r="29" spans="1:20" x14ac:dyDescent="0.3">
      <c r="A29" s="33" t="s">
        <v>18</v>
      </c>
      <c r="B29" s="36" t="s">
        <v>8</v>
      </c>
      <c r="C29" s="6">
        <v>1</v>
      </c>
      <c r="D29" s="4">
        <v>68.5</v>
      </c>
      <c r="E29" s="27">
        <v>166.1</v>
      </c>
      <c r="F29" s="6">
        <v>81.22</v>
      </c>
      <c r="G29" s="5">
        <f t="shared" si="0"/>
        <v>86.967213114754088</v>
      </c>
      <c r="H29" s="39">
        <f>AVERAGE(G29:G31)</f>
        <v>85.854945693898742</v>
      </c>
      <c r="I29" s="42">
        <f t="shared" ref="I29" si="2">STDEVA(G29:G31)</f>
        <v>3.1378198441346417</v>
      </c>
      <c r="P29" s="21"/>
      <c r="Q29" s="22"/>
      <c r="R29" s="22"/>
      <c r="S29" s="22"/>
      <c r="T29" s="23"/>
    </row>
    <row r="30" spans="1:20" x14ac:dyDescent="0.3">
      <c r="A30" s="57"/>
      <c r="B30" s="37"/>
      <c r="C30" s="6">
        <v>2</v>
      </c>
      <c r="D30" s="4">
        <v>67.599999999999994</v>
      </c>
      <c r="E30" s="27">
        <v>164.39999999999998</v>
      </c>
      <c r="F30" s="6">
        <v>78.94</v>
      </c>
      <c r="G30" s="5">
        <f t="shared" si="0"/>
        <v>88.285123966942152</v>
      </c>
      <c r="H30" s="40"/>
      <c r="I30" s="43"/>
      <c r="P30" s="21"/>
      <c r="Q30" s="22"/>
      <c r="R30" s="22"/>
      <c r="S30" s="22"/>
      <c r="T30" s="23"/>
    </row>
    <row r="31" spans="1:20" x14ac:dyDescent="0.3">
      <c r="A31" s="57"/>
      <c r="B31" s="37"/>
      <c r="C31" s="6">
        <v>3</v>
      </c>
      <c r="D31" s="4">
        <v>69.2</v>
      </c>
      <c r="E31" s="27">
        <v>165.2</v>
      </c>
      <c r="F31" s="6">
        <v>86.18</v>
      </c>
      <c r="G31" s="5">
        <f t="shared" si="0"/>
        <v>82.312499999999986</v>
      </c>
      <c r="H31" s="41"/>
      <c r="I31" s="44"/>
      <c r="P31" s="21"/>
      <c r="Q31" s="22"/>
      <c r="R31" s="22"/>
      <c r="S31" s="22"/>
      <c r="T31" s="23"/>
    </row>
    <row r="32" spans="1:20" x14ac:dyDescent="0.3">
      <c r="A32" s="33" t="s">
        <v>18</v>
      </c>
      <c r="B32" s="36" t="s">
        <v>14</v>
      </c>
      <c r="C32" s="3">
        <v>1</v>
      </c>
      <c r="D32" s="11">
        <v>69.3</v>
      </c>
      <c r="E32" s="29">
        <v>166.2</v>
      </c>
      <c r="F32" s="3">
        <v>87.01</v>
      </c>
      <c r="G32" s="9">
        <f t="shared" si="0"/>
        <v>81.723426212590283</v>
      </c>
      <c r="H32" s="39">
        <f>AVERAGE(G32:G34)</f>
        <v>85.452291028853395</v>
      </c>
      <c r="I32" s="42">
        <f>STDEVA(G32:G34)</f>
        <v>4.9780877684493419</v>
      </c>
      <c r="P32" s="21"/>
      <c r="Q32" s="22"/>
      <c r="R32" s="22"/>
      <c r="S32" s="22"/>
      <c r="T32" s="23"/>
    </row>
    <row r="33" spans="1:20" x14ac:dyDescent="0.3">
      <c r="A33" s="34"/>
      <c r="B33" s="37"/>
      <c r="C33" s="6">
        <v>2</v>
      </c>
      <c r="D33" s="4">
        <v>67.400000000000006</v>
      </c>
      <c r="E33" s="27">
        <v>163.19999999999999</v>
      </c>
      <c r="F33" s="6">
        <v>83.18</v>
      </c>
      <c r="G33" s="5">
        <f t="shared" si="0"/>
        <v>83.528183716075148</v>
      </c>
      <c r="H33" s="40"/>
      <c r="I33" s="43"/>
      <c r="P33" s="21"/>
      <c r="Q33" s="22"/>
      <c r="R33" s="22"/>
      <c r="S33" s="22"/>
      <c r="T33" s="23"/>
    </row>
    <row r="34" spans="1:20" x14ac:dyDescent="0.3">
      <c r="A34" s="35"/>
      <c r="B34" s="38"/>
      <c r="C34" s="7">
        <v>3</v>
      </c>
      <c r="D34" s="8">
        <v>68.599999999999994</v>
      </c>
      <c r="E34" s="28">
        <v>163.6</v>
      </c>
      <c r="F34" s="7">
        <v>77.05</v>
      </c>
      <c r="G34" s="10">
        <f t="shared" si="0"/>
        <v>91.10526315789474</v>
      </c>
      <c r="H34" s="41"/>
      <c r="I34" s="44"/>
      <c r="P34" s="21"/>
      <c r="Q34" s="22"/>
      <c r="R34" s="22"/>
      <c r="S34" s="22"/>
      <c r="T34" s="23"/>
    </row>
    <row r="35" spans="1:20" x14ac:dyDescent="0.3">
      <c r="A35" s="45" t="s">
        <v>18</v>
      </c>
      <c r="B35" s="48" t="s">
        <v>15</v>
      </c>
      <c r="C35" s="12">
        <v>1</v>
      </c>
      <c r="D35" s="13">
        <v>69.3</v>
      </c>
      <c r="E35" s="30">
        <v>166.89999999999998</v>
      </c>
      <c r="F35" s="12">
        <v>86.94</v>
      </c>
      <c r="G35" s="14">
        <f t="shared" si="0"/>
        <v>81.926229508196712</v>
      </c>
      <c r="H35" s="51">
        <f>AVERAGE(G35:G37)</f>
        <v>85.061882804112045</v>
      </c>
      <c r="I35" s="54">
        <f>STDEVA(G35:G37)</f>
        <v>3.9229851997033487</v>
      </c>
      <c r="P35" s="21"/>
      <c r="Q35" s="22"/>
      <c r="R35" s="22"/>
      <c r="S35" s="22"/>
      <c r="T35" s="23"/>
    </row>
    <row r="36" spans="1:20" x14ac:dyDescent="0.3">
      <c r="A36" s="46"/>
      <c r="B36" s="49"/>
      <c r="C36" s="15">
        <v>2</v>
      </c>
      <c r="D36" s="16">
        <v>68.2</v>
      </c>
      <c r="E36" s="31">
        <v>162.80000000000001</v>
      </c>
      <c r="F36" s="15">
        <v>78.17</v>
      </c>
      <c r="G36" s="17">
        <f t="shared" si="0"/>
        <v>89.460887949260055</v>
      </c>
      <c r="H36" s="52"/>
      <c r="I36" s="55"/>
      <c r="P36" s="21"/>
      <c r="Q36" s="22"/>
      <c r="R36" s="22"/>
      <c r="S36" s="22"/>
      <c r="T36" s="23"/>
    </row>
    <row r="37" spans="1:20" x14ac:dyDescent="0.3">
      <c r="A37" s="47"/>
      <c r="B37" s="50"/>
      <c r="C37" s="18">
        <v>3</v>
      </c>
      <c r="D37" s="19">
        <v>69.2</v>
      </c>
      <c r="E37" s="32">
        <v>164.5</v>
      </c>
      <c r="F37" s="18">
        <v>84.64</v>
      </c>
      <c r="G37" s="20">
        <f t="shared" si="0"/>
        <v>83.79853095487934</v>
      </c>
      <c r="H37" s="53"/>
      <c r="I37" s="56"/>
      <c r="P37" s="21"/>
      <c r="Q37" s="22"/>
      <c r="R37" s="22"/>
      <c r="S37" s="22"/>
      <c r="T37" s="23"/>
    </row>
    <row r="38" spans="1:20" x14ac:dyDescent="0.3">
      <c r="A38" s="33" t="s">
        <v>19</v>
      </c>
      <c r="B38" s="36" t="s">
        <v>8</v>
      </c>
      <c r="C38" s="3">
        <v>1</v>
      </c>
      <c r="D38" s="4">
        <v>68.599999999999994</v>
      </c>
      <c r="E38" s="29">
        <v>165.6</v>
      </c>
      <c r="F38" s="3">
        <v>77.14</v>
      </c>
      <c r="G38" s="5">
        <f t="shared" ref="G38:G62" si="3">(((E38-D38)-(F38-D38))/(E38-D38))*100</f>
        <v>91.19587628865979</v>
      </c>
      <c r="H38" s="39">
        <f>AVERAGE(G38:G40)</f>
        <v>89.304508017550518</v>
      </c>
      <c r="I38" s="42">
        <f>STDEVA(G38:G40)</f>
        <v>3.0051206334221403</v>
      </c>
      <c r="P38" s="21"/>
      <c r="Q38" s="22"/>
      <c r="R38" s="22"/>
      <c r="S38" s="22"/>
      <c r="T38" s="23"/>
    </row>
    <row r="39" spans="1:20" x14ac:dyDescent="0.3">
      <c r="A39" s="34"/>
      <c r="B39" s="37"/>
      <c r="C39" s="6">
        <v>2</v>
      </c>
      <c r="D39" s="4">
        <v>68.2</v>
      </c>
      <c r="E39" s="27">
        <v>162.69999999999999</v>
      </c>
      <c r="F39" s="6">
        <v>76.819999999999993</v>
      </c>
      <c r="G39" s="5">
        <f t="shared" si="3"/>
        <v>90.878306878306887</v>
      </c>
      <c r="H39" s="37"/>
      <c r="I39" s="43"/>
      <c r="P39" s="21"/>
      <c r="Q39" s="22"/>
      <c r="R39" s="22"/>
      <c r="S39" s="22"/>
      <c r="T39" s="23"/>
    </row>
    <row r="40" spans="1:20" x14ac:dyDescent="0.3">
      <c r="A40" s="35"/>
      <c r="B40" s="38"/>
      <c r="C40" s="7">
        <v>3</v>
      </c>
      <c r="D40" s="8">
        <v>69.400000000000006</v>
      </c>
      <c r="E40" s="28">
        <v>166.5</v>
      </c>
      <c r="F40" s="7">
        <v>83.15</v>
      </c>
      <c r="G40" s="5">
        <f t="shared" si="3"/>
        <v>85.839340885684862</v>
      </c>
      <c r="H40" s="38"/>
      <c r="I40" s="44"/>
      <c r="P40" s="21"/>
      <c r="Q40" s="22"/>
      <c r="R40" s="22"/>
      <c r="S40" s="22"/>
      <c r="T40" s="23"/>
    </row>
    <row r="41" spans="1:20" x14ac:dyDescent="0.3">
      <c r="A41" s="33" t="s">
        <v>19</v>
      </c>
      <c r="B41" s="36" t="s">
        <v>9</v>
      </c>
      <c r="C41" s="3">
        <v>1</v>
      </c>
      <c r="D41" s="4">
        <v>69.3</v>
      </c>
      <c r="E41" s="29">
        <v>163.1</v>
      </c>
      <c r="F41" s="3">
        <v>84.75</v>
      </c>
      <c r="G41" s="9">
        <f t="shared" si="3"/>
        <v>83.528784648187624</v>
      </c>
      <c r="H41" s="39">
        <f>AVERAGE(G41:G43)</f>
        <v>85.306138406545458</v>
      </c>
      <c r="I41" s="42">
        <f>STDEVA(G41:G43)</f>
        <v>3.0719393747532551</v>
      </c>
      <c r="P41" s="21"/>
      <c r="Q41" s="22"/>
      <c r="R41" s="22"/>
      <c r="S41" s="22"/>
      <c r="T41" s="23"/>
    </row>
    <row r="42" spans="1:20" x14ac:dyDescent="0.3">
      <c r="A42" s="34"/>
      <c r="B42" s="37"/>
      <c r="C42" s="6">
        <v>2</v>
      </c>
      <c r="D42" s="4">
        <v>67.3</v>
      </c>
      <c r="E42" s="27">
        <v>164.1</v>
      </c>
      <c r="F42" s="6">
        <v>78.09</v>
      </c>
      <c r="G42" s="5">
        <f t="shared" si="3"/>
        <v>88.853305785123965</v>
      </c>
      <c r="H42" s="40"/>
      <c r="I42" s="43"/>
      <c r="P42" s="21"/>
      <c r="Q42" s="22"/>
      <c r="R42" s="22"/>
      <c r="S42" s="22"/>
      <c r="T42" s="23"/>
    </row>
    <row r="43" spans="1:20" x14ac:dyDescent="0.3">
      <c r="A43" s="35"/>
      <c r="B43" s="38"/>
      <c r="C43" s="7">
        <v>3</v>
      </c>
      <c r="D43" s="8">
        <v>67.900000000000006</v>
      </c>
      <c r="E43" s="28">
        <v>161.5</v>
      </c>
      <c r="F43" s="7">
        <v>83.31</v>
      </c>
      <c r="G43" s="10">
        <f t="shared" si="3"/>
        <v>83.536324786324784</v>
      </c>
      <c r="H43" s="41"/>
      <c r="I43" s="44"/>
      <c r="P43" s="21"/>
      <c r="Q43" s="22"/>
      <c r="R43" s="22"/>
      <c r="S43" s="22"/>
      <c r="T43" s="23"/>
    </row>
    <row r="44" spans="1:20" x14ac:dyDescent="0.3">
      <c r="A44" s="45" t="s">
        <v>19</v>
      </c>
      <c r="B44" s="48" t="s">
        <v>14</v>
      </c>
      <c r="C44" s="12">
        <v>1</v>
      </c>
      <c r="D44" s="13">
        <v>69.400000000000006</v>
      </c>
      <c r="E44" s="30">
        <v>165.3</v>
      </c>
      <c r="F44" s="12">
        <v>79.53</v>
      </c>
      <c r="G44" s="14">
        <f t="shared" si="3"/>
        <v>89.436913451511998</v>
      </c>
      <c r="H44" s="51">
        <f>AVERAGE(G44:G46)</f>
        <v>86.214031513039956</v>
      </c>
      <c r="I44" s="54">
        <f>STDEVA(G44:G46)</f>
        <v>3.3081480809597141</v>
      </c>
      <c r="P44" s="21"/>
      <c r="Q44" s="22"/>
      <c r="R44" s="22"/>
      <c r="S44" s="22"/>
      <c r="T44" s="23"/>
    </row>
    <row r="45" spans="1:20" x14ac:dyDescent="0.3">
      <c r="A45" s="46"/>
      <c r="B45" s="49"/>
      <c r="C45" s="15">
        <v>2</v>
      </c>
      <c r="D45" s="16">
        <v>68.400000000000006</v>
      </c>
      <c r="E45" s="31">
        <v>167.10000000000002</v>
      </c>
      <c r="F45" s="15">
        <v>85.35</v>
      </c>
      <c r="G45" s="17">
        <f t="shared" si="3"/>
        <v>82.82674772036475</v>
      </c>
      <c r="H45" s="52"/>
      <c r="I45" s="55"/>
      <c r="P45" s="21"/>
      <c r="Q45" s="22"/>
      <c r="R45" s="22"/>
      <c r="S45" s="22"/>
      <c r="T45" s="23"/>
    </row>
    <row r="46" spans="1:20" x14ac:dyDescent="0.3">
      <c r="A46" s="47"/>
      <c r="B46" s="50"/>
      <c r="C46" s="18">
        <v>3</v>
      </c>
      <c r="D46" s="19">
        <v>68.599999999999994</v>
      </c>
      <c r="E46" s="32">
        <v>166.89999999999998</v>
      </c>
      <c r="F46" s="18">
        <v>81.99</v>
      </c>
      <c r="G46" s="20">
        <f t="shared" si="3"/>
        <v>86.378433367243133</v>
      </c>
      <c r="H46" s="53"/>
      <c r="I46" s="56"/>
      <c r="P46" s="21"/>
      <c r="Q46" s="22"/>
      <c r="R46" s="22"/>
      <c r="S46" s="22"/>
      <c r="T46" s="23"/>
    </row>
    <row r="47" spans="1:20" x14ac:dyDescent="0.3">
      <c r="A47" s="45" t="s">
        <v>19</v>
      </c>
      <c r="B47" s="48" t="s">
        <v>15</v>
      </c>
      <c r="C47" s="12">
        <v>1</v>
      </c>
      <c r="D47" s="13">
        <v>67.8</v>
      </c>
      <c r="E47" s="30">
        <v>163.5</v>
      </c>
      <c r="F47" s="12">
        <v>84.84</v>
      </c>
      <c r="G47" s="14">
        <f t="shared" si="3"/>
        <v>82.194357366771158</v>
      </c>
      <c r="H47" s="51">
        <f>AVERAGE(G47:G49)</f>
        <v>85.023067723118388</v>
      </c>
      <c r="I47" s="54">
        <f>STDEVA(G47:G49)</f>
        <v>2.950360557269661</v>
      </c>
      <c r="P47" s="21"/>
      <c r="Q47" s="22"/>
      <c r="R47" s="22"/>
      <c r="S47" s="22"/>
      <c r="T47" s="23"/>
    </row>
    <row r="48" spans="1:20" x14ac:dyDescent="0.3">
      <c r="A48" s="46"/>
      <c r="B48" s="49"/>
      <c r="C48" s="15">
        <v>2</v>
      </c>
      <c r="D48" s="16">
        <v>69</v>
      </c>
      <c r="E48" s="31">
        <v>167</v>
      </c>
      <c r="F48" s="15">
        <v>80.680000000000007</v>
      </c>
      <c r="G48" s="17">
        <f t="shared" si="3"/>
        <v>88.08163265306122</v>
      </c>
      <c r="H48" s="52"/>
      <c r="I48" s="55"/>
      <c r="P48" s="21"/>
      <c r="Q48" s="22"/>
      <c r="R48" s="22"/>
      <c r="S48" s="22"/>
      <c r="T48" s="23"/>
    </row>
    <row r="49" spans="1:20" x14ac:dyDescent="0.3">
      <c r="A49" s="47"/>
      <c r="B49" s="50"/>
      <c r="C49" s="18">
        <v>3</v>
      </c>
      <c r="D49" s="19">
        <v>68.400000000000006</v>
      </c>
      <c r="E49" s="32">
        <v>162.69999999999999</v>
      </c>
      <c r="F49" s="18">
        <v>82.74</v>
      </c>
      <c r="G49" s="20">
        <f t="shared" si="3"/>
        <v>84.793213149522799</v>
      </c>
      <c r="H49" s="53"/>
      <c r="I49" s="56"/>
      <c r="P49" s="21"/>
      <c r="Q49" s="22"/>
      <c r="R49" s="22"/>
      <c r="S49" s="22"/>
      <c r="T49" s="23"/>
    </row>
    <row r="50" spans="1:20" x14ac:dyDescent="0.3">
      <c r="A50" s="33" t="s">
        <v>20</v>
      </c>
      <c r="B50" s="58" t="s">
        <v>9</v>
      </c>
      <c r="C50" s="6">
        <v>1</v>
      </c>
      <c r="D50" s="4">
        <v>67.099999999999994</v>
      </c>
      <c r="E50" s="27">
        <v>165.2</v>
      </c>
      <c r="F50" s="6">
        <v>77.150000000000006</v>
      </c>
      <c r="G50" s="5">
        <f t="shared" si="3"/>
        <v>89.75535168195718</v>
      </c>
      <c r="H50" s="39">
        <f>AVERAGE(G50:G52)</f>
        <v>88.151013116937122</v>
      </c>
      <c r="I50" s="42">
        <f>STDEVA(G50:G52)</f>
        <v>2.895310889240966</v>
      </c>
      <c r="P50" s="21"/>
      <c r="Q50" s="22"/>
      <c r="R50" s="22"/>
      <c r="S50" s="22"/>
      <c r="T50" s="23"/>
    </row>
    <row r="51" spans="1:20" x14ac:dyDescent="0.3">
      <c r="A51" s="34"/>
      <c r="B51" s="59"/>
      <c r="C51" s="6">
        <v>2</v>
      </c>
      <c r="D51" s="4">
        <v>68.599999999999994</v>
      </c>
      <c r="E51" s="27">
        <v>167.7</v>
      </c>
      <c r="F51" s="6">
        <v>78.62</v>
      </c>
      <c r="G51" s="5">
        <f t="shared" si="3"/>
        <v>89.889001009081724</v>
      </c>
      <c r="H51" s="40"/>
      <c r="I51" s="43"/>
      <c r="P51" s="21"/>
      <c r="Q51" s="22"/>
      <c r="R51" s="22"/>
      <c r="S51" s="22"/>
      <c r="T51" s="23"/>
    </row>
    <row r="52" spans="1:20" x14ac:dyDescent="0.3">
      <c r="A52" s="35"/>
      <c r="B52" s="59"/>
      <c r="C52" s="6">
        <v>3</v>
      </c>
      <c r="D52" s="4">
        <v>67.099999999999994</v>
      </c>
      <c r="E52" s="27">
        <v>163.80000000000001</v>
      </c>
      <c r="F52" s="6">
        <v>81.790000000000006</v>
      </c>
      <c r="G52" s="5">
        <f t="shared" si="3"/>
        <v>84.808686659772476</v>
      </c>
      <c r="H52" s="41"/>
      <c r="I52" s="44"/>
      <c r="P52" s="21"/>
      <c r="Q52" s="22"/>
      <c r="R52" s="22"/>
      <c r="S52" s="22"/>
      <c r="T52" s="23"/>
    </row>
    <row r="53" spans="1:20" x14ac:dyDescent="0.3">
      <c r="A53" s="33" t="s">
        <v>20</v>
      </c>
      <c r="B53" s="36" t="s">
        <v>8</v>
      </c>
      <c r="C53" s="3">
        <v>1</v>
      </c>
      <c r="D53" s="11">
        <v>67.900000000000006</v>
      </c>
      <c r="E53" s="29">
        <v>165.2</v>
      </c>
      <c r="F53" s="3">
        <v>77.41</v>
      </c>
      <c r="G53" s="9">
        <f t="shared" si="3"/>
        <v>90.226104830421377</v>
      </c>
      <c r="H53" s="39">
        <f>AVERAGE(G53:G55)</f>
        <v>88.261324777344541</v>
      </c>
      <c r="I53" s="42">
        <f>STDEVA(G53:G55)</f>
        <v>2.094036729645965</v>
      </c>
      <c r="P53" s="21"/>
      <c r="Q53" s="22"/>
      <c r="R53" s="22"/>
      <c r="S53" s="22"/>
      <c r="T53" s="23"/>
    </row>
    <row r="54" spans="1:20" x14ac:dyDescent="0.3">
      <c r="A54" s="34"/>
      <c r="B54" s="37"/>
      <c r="C54" s="6">
        <v>2</v>
      </c>
      <c r="D54" s="4">
        <v>68.400000000000006</v>
      </c>
      <c r="E54" s="27">
        <v>164.3</v>
      </c>
      <c r="F54" s="6">
        <v>81.77</v>
      </c>
      <c r="G54" s="5">
        <f t="shared" si="3"/>
        <v>86.058394160583944</v>
      </c>
      <c r="H54" s="40"/>
      <c r="I54" s="43"/>
      <c r="P54" s="21"/>
      <c r="Q54" s="22"/>
      <c r="R54" s="22"/>
      <c r="S54" s="22"/>
      <c r="T54" s="23"/>
    </row>
    <row r="55" spans="1:20" x14ac:dyDescent="0.3">
      <c r="A55" s="35"/>
      <c r="B55" s="38"/>
      <c r="C55" s="7">
        <v>3</v>
      </c>
      <c r="D55" s="8">
        <v>68.3</v>
      </c>
      <c r="E55" s="28">
        <v>163.6</v>
      </c>
      <c r="F55" s="7">
        <v>79.260000000000005</v>
      </c>
      <c r="G55" s="10">
        <f t="shared" si="3"/>
        <v>88.499475341028315</v>
      </c>
      <c r="H55" s="41"/>
      <c r="I55" s="44"/>
      <c r="P55" s="21"/>
      <c r="Q55" s="22"/>
      <c r="R55" s="22"/>
      <c r="S55" s="22"/>
      <c r="T55" s="23"/>
    </row>
    <row r="56" spans="1:20" x14ac:dyDescent="0.3">
      <c r="A56" s="45" t="s">
        <v>20</v>
      </c>
      <c r="B56" s="48" t="s">
        <v>14</v>
      </c>
      <c r="C56" s="12">
        <v>1</v>
      </c>
      <c r="D56" s="13">
        <v>67.099999999999994</v>
      </c>
      <c r="E56" s="30">
        <v>161.1</v>
      </c>
      <c r="F56" s="12">
        <v>78.7</v>
      </c>
      <c r="G56" s="14">
        <f t="shared" si="3"/>
        <v>87.659574468085097</v>
      </c>
      <c r="H56" s="51">
        <f>AVERAGE(G56:G58)</f>
        <v>89.88594744005222</v>
      </c>
      <c r="I56" s="54">
        <f>STDEVA(G56:G58)</f>
        <v>1.9326597881100491</v>
      </c>
      <c r="P56" s="21"/>
      <c r="Q56" s="22"/>
      <c r="R56" s="22"/>
      <c r="S56" s="22"/>
      <c r="T56" s="23"/>
    </row>
    <row r="57" spans="1:20" x14ac:dyDescent="0.3">
      <c r="A57" s="46"/>
      <c r="B57" s="49"/>
      <c r="C57" s="15">
        <v>2</v>
      </c>
      <c r="D57" s="16">
        <v>67.400000000000006</v>
      </c>
      <c r="E57" s="31">
        <v>163.19999999999999</v>
      </c>
      <c r="F57" s="15">
        <v>76.150000000000006</v>
      </c>
      <c r="G57" s="17">
        <f t="shared" si="3"/>
        <v>90.866388308977037</v>
      </c>
      <c r="H57" s="52"/>
      <c r="I57" s="55"/>
      <c r="P57" s="21"/>
      <c r="Q57" s="22"/>
      <c r="R57" s="22"/>
      <c r="S57" s="22"/>
      <c r="T57" s="23"/>
    </row>
    <row r="58" spans="1:20" x14ac:dyDescent="0.3">
      <c r="A58" s="47"/>
      <c r="B58" s="50"/>
      <c r="C58" s="18">
        <v>3</v>
      </c>
      <c r="D58" s="19">
        <v>69.2</v>
      </c>
      <c r="E58" s="32">
        <v>165.5</v>
      </c>
      <c r="F58" s="18">
        <v>77.739999999999995</v>
      </c>
      <c r="G58" s="20">
        <f t="shared" si="3"/>
        <v>91.131879543094513</v>
      </c>
      <c r="H58" s="53"/>
      <c r="I58" s="56"/>
      <c r="P58" s="21"/>
      <c r="Q58" s="22"/>
      <c r="R58" s="22"/>
      <c r="S58" s="22"/>
      <c r="T58" s="23"/>
    </row>
    <row r="59" spans="1:20" x14ac:dyDescent="0.3">
      <c r="A59" s="45" t="s">
        <v>20</v>
      </c>
      <c r="B59" s="48" t="s">
        <v>15</v>
      </c>
      <c r="C59" s="12">
        <v>1</v>
      </c>
      <c r="D59" s="13">
        <v>67.099999999999994</v>
      </c>
      <c r="E59" s="30">
        <v>165.6</v>
      </c>
      <c r="F59" s="12">
        <v>79.650000000000006</v>
      </c>
      <c r="G59" s="14">
        <f t="shared" si="3"/>
        <v>87.258883248730953</v>
      </c>
      <c r="H59" s="51">
        <f>AVERAGE(G59:G61)</f>
        <v>88.830110991270431</v>
      </c>
      <c r="I59" s="54">
        <f>STDEVA(G59:G61)</f>
        <v>1.3888546000165276</v>
      </c>
      <c r="P59" s="21"/>
      <c r="Q59" s="22"/>
      <c r="R59" s="22"/>
      <c r="S59" s="22"/>
      <c r="T59" s="23"/>
    </row>
    <row r="60" spans="1:20" x14ac:dyDescent="0.3">
      <c r="A60" s="46"/>
      <c r="B60" s="49"/>
      <c r="C60" s="15">
        <v>2</v>
      </c>
      <c r="D60" s="16">
        <v>68.900000000000006</v>
      </c>
      <c r="E60" s="31">
        <v>162.5</v>
      </c>
      <c r="F60" s="15">
        <v>78.88</v>
      </c>
      <c r="G60" s="17">
        <f t="shared" si="3"/>
        <v>89.337606837606856</v>
      </c>
      <c r="H60" s="52"/>
      <c r="I60" s="55"/>
      <c r="P60" s="21"/>
      <c r="Q60" s="22"/>
      <c r="R60" s="22"/>
      <c r="S60" s="22"/>
      <c r="T60" s="23"/>
    </row>
    <row r="61" spans="1:20" x14ac:dyDescent="0.3">
      <c r="A61" s="47"/>
      <c r="B61" s="50"/>
      <c r="C61" s="18">
        <v>3</v>
      </c>
      <c r="D61" s="19">
        <v>69.3</v>
      </c>
      <c r="E61" s="32">
        <v>163.5</v>
      </c>
      <c r="F61" s="18">
        <v>78.819999999999993</v>
      </c>
      <c r="G61" s="20">
        <f t="shared" si="3"/>
        <v>89.893842887473468</v>
      </c>
      <c r="H61" s="53"/>
      <c r="I61" s="56"/>
      <c r="P61" s="21"/>
      <c r="Q61" s="22"/>
      <c r="R61" s="22"/>
      <c r="S61" s="22"/>
      <c r="T61" s="23"/>
    </row>
    <row r="62" spans="1:20" x14ac:dyDescent="0.3">
      <c r="A62" s="33" t="s">
        <v>21</v>
      </c>
      <c r="B62" s="36" t="s">
        <v>9</v>
      </c>
      <c r="C62" s="3">
        <v>1</v>
      </c>
      <c r="D62" s="11">
        <v>67.099999999999994</v>
      </c>
      <c r="E62" s="29">
        <v>161.5</v>
      </c>
      <c r="F62" s="3">
        <v>82.94</v>
      </c>
      <c r="G62" s="9">
        <f t="shared" si="3"/>
        <v>83.220338983050851</v>
      </c>
      <c r="H62" s="39">
        <f>AVERAGE(G62:G64)</f>
        <v>84.587151969695512</v>
      </c>
      <c r="I62" s="42">
        <f t="shared" ref="I62" si="4">STDEVA(G62:G64)</f>
        <v>3.5137169149831888</v>
      </c>
      <c r="P62" s="21"/>
      <c r="Q62" s="22"/>
      <c r="R62" s="22"/>
      <c r="S62" s="22"/>
      <c r="T62" s="23"/>
    </row>
    <row r="63" spans="1:20" x14ac:dyDescent="0.3">
      <c r="A63" s="34"/>
      <c r="B63" s="37"/>
      <c r="C63" s="6">
        <v>2</v>
      </c>
      <c r="D63" s="4">
        <v>67.900000000000006</v>
      </c>
      <c r="E63" s="27">
        <v>163.60000000000002</v>
      </c>
      <c r="F63" s="6">
        <v>78.83</v>
      </c>
      <c r="G63" s="5">
        <f>(((E63-D63)-(F63-D63))/(E63-D63))*100</f>
        <v>88.578892371995835</v>
      </c>
      <c r="H63" s="40"/>
      <c r="I63" s="43"/>
      <c r="P63" s="21"/>
      <c r="Q63" s="22"/>
      <c r="R63" s="22"/>
      <c r="S63" s="22"/>
      <c r="T63" s="23"/>
    </row>
    <row r="64" spans="1:20" x14ac:dyDescent="0.3">
      <c r="A64" s="35"/>
      <c r="B64" s="38"/>
      <c r="C64" s="7">
        <v>3</v>
      </c>
      <c r="D64" s="8">
        <v>67.599999999999994</v>
      </c>
      <c r="E64" s="28">
        <v>162.89999999999998</v>
      </c>
      <c r="F64" s="7">
        <v>84.79</v>
      </c>
      <c r="G64" s="10">
        <f t="shared" ref="G64:G98" si="5">(((E64-D64)-(F64-D64))/(E64-D64))*100</f>
        <v>81.96222455403985</v>
      </c>
      <c r="H64" s="41"/>
      <c r="I64" s="44"/>
      <c r="P64" s="21"/>
      <c r="Q64" s="22"/>
      <c r="R64" s="22"/>
      <c r="S64" s="22"/>
      <c r="T64" s="23"/>
    </row>
    <row r="65" spans="1:20" x14ac:dyDescent="0.3">
      <c r="A65" s="33" t="s">
        <v>21</v>
      </c>
      <c r="B65" s="36" t="s">
        <v>8</v>
      </c>
      <c r="C65" s="6">
        <v>1</v>
      </c>
      <c r="D65" s="4">
        <v>68</v>
      </c>
      <c r="E65" s="27">
        <v>164.1</v>
      </c>
      <c r="F65" s="6">
        <v>77.31</v>
      </c>
      <c r="G65" s="5">
        <f t="shared" si="5"/>
        <v>90.312174817898011</v>
      </c>
      <c r="H65" s="39">
        <f>AVERAGE(G65:G67)</f>
        <v>88.005011409235351</v>
      </c>
      <c r="I65" s="42">
        <f t="shared" ref="I65" si="6">STDEVA(G65:G67)</f>
        <v>4.9586696339311338</v>
      </c>
      <c r="P65" s="21"/>
      <c r="Q65" s="22"/>
      <c r="R65" s="22"/>
      <c r="S65" s="22"/>
      <c r="T65" s="23"/>
    </row>
    <row r="66" spans="1:20" x14ac:dyDescent="0.3">
      <c r="A66" s="57"/>
      <c r="B66" s="37"/>
      <c r="C66" s="6">
        <v>2</v>
      </c>
      <c r="D66" s="4">
        <v>68</v>
      </c>
      <c r="E66" s="27">
        <v>167.3</v>
      </c>
      <c r="F66" s="6">
        <v>76.55</v>
      </c>
      <c r="G66" s="5">
        <f t="shared" si="5"/>
        <v>91.389728096676734</v>
      </c>
      <c r="H66" s="40"/>
      <c r="I66" s="43"/>
      <c r="P66" s="21"/>
      <c r="Q66" s="22"/>
      <c r="R66" s="22"/>
      <c r="S66" s="22"/>
      <c r="T66" s="23"/>
    </row>
    <row r="67" spans="1:20" x14ac:dyDescent="0.3">
      <c r="A67" s="57"/>
      <c r="B67" s="37"/>
      <c r="C67" s="6">
        <v>3</v>
      </c>
      <c r="D67" s="4">
        <v>67.599999999999994</v>
      </c>
      <c r="E67" s="27">
        <v>166.6</v>
      </c>
      <c r="F67" s="6">
        <v>85.11</v>
      </c>
      <c r="G67" s="5">
        <f t="shared" si="5"/>
        <v>82.313131313131308</v>
      </c>
      <c r="H67" s="41"/>
      <c r="I67" s="44"/>
      <c r="P67" s="21"/>
      <c r="Q67" s="22"/>
      <c r="R67" s="22"/>
      <c r="S67" s="22"/>
      <c r="T67" s="23"/>
    </row>
    <row r="68" spans="1:20" x14ac:dyDescent="0.3">
      <c r="A68" s="33" t="s">
        <v>21</v>
      </c>
      <c r="B68" s="36" t="s">
        <v>14</v>
      </c>
      <c r="C68" s="3">
        <v>1</v>
      </c>
      <c r="D68" s="11">
        <v>67.5</v>
      </c>
      <c r="E68" s="29">
        <v>164.9</v>
      </c>
      <c r="F68" s="3">
        <v>84.74</v>
      </c>
      <c r="G68" s="9">
        <f t="shared" si="5"/>
        <v>82.299794661190973</v>
      </c>
      <c r="H68" s="39">
        <f>AVERAGE(G68:G70)</f>
        <v>85.212483434788894</v>
      </c>
      <c r="I68" s="42">
        <f>STDEVA(G68:G70)</f>
        <v>3.2726622534273981</v>
      </c>
      <c r="P68" s="21"/>
      <c r="Q68" s="22"/>
      <c r="R68" s="22"/>
      <c r="S68" s="22"/>
      <c r="T68" s="23"/>
    </row>
    <row r="69" spans="1:20" x14ac:dyDescent="0.3">
      <c r="A69" s="34"/>
      <c r="B69" s="37"/>
      <c r="C69" s="6">
        <v>2</v>
      </c>
      <c r="D69" s="4">
        <v>68.8</v>
      </c>
      <c r="E69" s="27">
        <v>165.1</v>
      </c>
      <c r="F69" s="6">
        <v>79.63</v>
      </c>
      <c r="G69" s="5">
        <f t="shared" si="5"/>
        <v>88.753894080996886</v>
      </c>
      <c r="H69" s="40"/>
      <c r="I69" s="43"/>
      <c r="P69" s="21"/>
      <c r="Q69" s="22"/>
      <c r="R69" s="22"/>
      <c r="S69" s="22"/>
      <c r="T69" s="23"/>
    </row>
    <row r="70" spans="1:20" x14ac:dyDescent="0.3">
      <c r="A70" s="35"/>
      <c r="B70" s="38"/>
      <c r="C70" s="7">
        <v>3</v>
      </c>
      <c r="D70" s="8">
        <v>68.7</v>
      </c>
      <c r="E70" s="28">
        <v>166</v>
      </c>
      <c r="F70" s="7">
        <v>83.7</v>
      </c>
      <c r="G70" s="10">
        <f t="shared" si="5"/>
        <v>84.583761562178822</v>
      </c>
      <c r="H70" s="41"/>
      <c r="I70" s="44"/>
      <c r="P70" s="21"/>
      <c r="Q70" s="22"/>
      <c r="R70" s="22"/>
      <c r="S70" s="22"/>
      <c r="T70" s="23"/>
    </row>
    <row r="71" spans="1:20" x14ac:dyDescent="0.3">
      <c r="A71" s="45" t="s">
        <v>21</v>
      </c>
      <c r="B71" s="48" t="s">
        <v>15</v>
      </c>
      <c r="C71" s="12">
        <v>1</v>
      </c>
      <c r="D71" s="13">
        <v>67.099999999999994</v>
      </c>
      <c r="E71" s="30">
        <v>163</v>
      </c>
      <c r="F71" s="12">
        <v>77.94</v>
      </c>
      <c r="G71" s="14">
        <f t="shared" si="5"/>
        <v>88.696558915537011</v>
      </c>
      <c r="H71" s="51">
        <f>AVERAGE(G71:G73)</f>
        <v>86.240005275350327</v>
      </c>
      <c r="I71" s="54">
        <f>STDEVA(G71:G73)</f>
        <v>2.9162163061240909</v>
      </c>
      <c r="P71" s="21"/>
      <c r="Q71" s="22"/>
      <c r="R71" s="22"/>
      <c r="S71" s="22"/>
      <c r="T71" s="23"/>
    </row>
    <row r="72" spans="1:20" x14ac:dyDescent="0.3">
      <c r="A72" s="46"/>
      <c r="B72" s="49"/>
      <c r="C72" s="15">
        <v>2</v>
      </c>
      <c r="D72" s="16">
        <v>69.400000000000006</v>
      </c>
      <c r="E72" s="31">
        <v>168.5</v>
      </c>
      <c r="F72" s="15">
        <v>86.23</v>
      </c>
      <c r="G72" s="17">
        <f t="shared" si="5"/>
        <v>83.017154389505549</v>
      </c>
      <c r="H72" s="52"/>
      <c r="I72" s="55"/>
      <c r="P72" s="21"/>
      <c r="Q72" s="22"/>
      <c r="R72" s="22"/>
      <c r="S72" s="22"/>
      <c r="T72" s="23"/>
    </row>
    <row r="73" spans="1:20" x14ac:dyDescent="0.3">
      <c r="A73" s="47"/>
      <c r="B73" s="50"/>
      <c r="C73" s="18">
        <v>3</v>
      </c>
      <c r="D73" s="19">
        <v>67.099999999999994</v>
      </c>
      <c r="E73" s="32">
        <v>162.30000000000001</v>
      </c>
      <c r="F73" s="18">
        <v>79.47</v>
      </c>
      <c r="G73" s="20">
        <f t="shared" si="5"/>
        <v>87.006302521008408</v>
      </c>
      <c r="H73" s="53"/>
      <c r="I73" s="56"/>
      <c r="P73" s="21"/>
      <c r="Q73" s="22"/>
      <c r="R73" s="22"/>
      <c r="S73" s="22"/>
      <c r="T73" s="23"/>
    </row>
    <row r="74" spans="1:20" x14ac:dyDescent="0.3">
      <c r="A74" s="33" t="s">
        <v>22</v>
      </c>
      <c r="B74" s="36" t="s">
        <v>8</v>
      </c>
      <c r="C74" s="3">
        <v>1</v>
      </c>
      <c r="D74" s="4">
        <v>68.8</v>
      </c>
      <c r="E74" s="29">
        <v>164.6</v>
      </c>
      <c r="F74" s="3">
        <v>79.099999999999994</v>
      </c>
      <c r="G74" s="5">
        <f t="shared" si="5"/>
        <v>89.248434237995824</v>
      </c>
      <c r="H74" s="39">
        <f>AVERAGE(G74:G76)</f>
        <v>85.417086288116607</v>
      </c>
      <c r="I74" s="42">
        <f>STDEVA(G74:G76)</f>
        <v>3.9042261598284025</v>
      </c>
      <c r="P74" s="21"/>
      <c r="Q74" s="22"/>
      <c r="R74" s="22"/>
      <c r="S74" s="22"/>
      <c r="T74" s="23"/>
    </row>
    <row r="75" spans="1:20" x14ac:dyDescent="0.3">
      <c r="A75" s="34"/>
      <c r="B75" s="37"/>
      <c r="C75" s="6">
        <v>2</v>
      </c>
      <c r="D75" s="4">
        <v>69.2</v>
      </c>
      <c r="E75" s="27">
        <v>162.69999999999999</v>
      </c>
      <c r="F75" s="6">
        <v>86.55</v>
      </c>
      <c r="G75" s="5">
        <f t="shared" si="5"/>
        <v>81.443850267379673</v>
      </c>
      <c r="H75" s="37"/>
      <c r="I75" s="43"/>
      <c r="P75" s="21"/>
      <c r="Q75" s="22"/>
      <c r="R75" s="22"/>
      <c r="S75" s="22"/>
      <c r="T75" s="23"/>
    </row>
    <row r="76" spans="1:20" x14ac:dyDescent="0.3">
      <c r="A76" s="35"/>
      <c r="B76" s="38"/>
      <c r="C76" s="7">
        <v>3</v>
      </c>
      <c r="D76" s="8">
        <v>68.900000000000006</v>
      </c>
      <c r="E76" s="28">
        <v>166.4</v>
      </c>
      <c r="F76" s="7">
        <v>82.98</v>
      </c>
      <c r="G76" s="5">
        <f t="shared" si="5"/>
        <v>85.558974358974353</v>
      </c>
      <c r="H76" s="38"/>
      <c r="I76" s="44"/>
      <c r="P76" s="21"/>
      <c r="Q76" s="22"/>
      <c r="R76" s="22"/>
      <c r="S76" s="22"/>
      <c r="T76" s="23"/>
    </row>
    <row r="77" spans="1:20" x14ac:dyDescent="0.3">
      <c r="A77" s="33" t="s">
        <v>22</v>
      </c>
      <c r="B77" s="36" t="s">
        <v>9</v>
      </c>
      <c r="C77" s="3">
        <v>1</v>
      </c>
      <c r="D77" s="4">
        <v>69.3</v>
      </c>
      <c r="E77" s="29">
        <v>166.8</v>
      </c>
      <c r="F77" s="3">
        <v>85.68</v>
      </c>
      <c r="G77" s="9">
        <f t="shared" si="5"/>
        <v>83.2</v>
      </c>
      <c r="H77" s="39">
        <f>AVERAGE(G77:G79)</f>
        <v>83.481321408641008</v>
      </c>
      <c r="I77" s="42">
        <f>STDEVA(G77:G79)</f>
        <v>1.3892383307046696</v>
      </c>
      <c r="P77" s="21"/>
      <c r="Q77" s="22"/>
      <c r="R77" s="22"/>
      <c r="S77" s="22"/>
      <c r="T77" s="23"/>
    </row>
    <row r="78" spans="1:20" x14ac:dyDescent="0.3">
      <c r="A78" s="34"/>
      <c r="B78" s="37"/>
      <c r="C78" s="6">
        <v>2</v>
      </c>
      <c r="D78" s="4">
        <v>69.400000000000006</v>
      </c>
      <c r="E78" s="27">
        <v>166.4</v>
      </c>
      <c r="F78" s="6">
        <v>83.96</v>
      </c>
      <c r="G78" s="5">
        <f t="shared" si="5"/>
        <v>84.989690721649509</v>
      </c>
      <c r="H78" s="40"/>
      <c r="I78" s="43"/>
      <c r="P78" s="21"/>
      <c r="Q78" s="22"/>
      <c r="R78" s="22"/>
      <c r="S78" s="22"/>
      <c r="T78" s="23"/>
    </row>
    <row r="79" spans="1:20" x14ac:dyDescent="0.3">
      <c r="A79" s="35"/>
      <c r="B79" s="38"/>
      <c r="C79" s="7">
        <v>3</v>
      </c>
      <c r="D79" s="8">
        <v>68.5</v>
      </c>
      <c r="E79" s="28">
        <v>162.1</v>
      </c>
      <c r="F79" s="7">
        <v>85.11</v>
      </c>
      <c r="G79" s="10">
        <f t="shared" si="5"/>
        <v>82.254273504273499</v>
      </c>
      <c r="H79" s="41"/>
      <c r="I79" s="44"/>
      <c r="P79" s="21"/>
      <c r="Q79" s="22"/>
      <c r="R79" s="22"/>
      <c r="S79" s="22"/>
      <c r="T79" s="23"/>
    </row>
    <row r="80" spans="1:20" x14ac:dyDescent="0.3">
      <c r="A80" s="45" t="s">
        <v>22</v>
      </c>
      <c r="B80" s="48" t="s">
        <v>14</v>
      </c>
      <c r="C80" s="12">
        <v>1</v>
      </c>
      <c r="D80" s="13">
        <v>68.900000000000006</v>
      </c>
      <c r="E80" s="30">
        <v>166.10000000000002</v>
      </c>
      <c r="F80" s="12">
        <v>82.97</v>
      </c>
      <c r="G80" s="14">
        <f t="shared" si="5"/>
        <v>85.524691358024697</v>
      </c>
      <c r="H80" s="51">
        <f>AVERAGE(G80:G82)</f>
        <v>85.911740624390063</v>
      </c>
      <c r="I80" s="54">
        <f>STDEVA(G80:G82)</f>
        <v>2.6978883002861376</v>
      </c>
      <c r="P80" s="21"/>
      <c r="Q80" s="22"/>
      <c r="R80" s="22"/>
      <c r="S80" s="22"/>
      <c r="T80" s="23"/>
    </row>
    <row r="81" spans="1:20" x14ac:dyDescent="0.3">
      <c r="A81" s="46"/>
      <c r="B81" s="49"/>
      <c r="C81" s="15">
        <v>2</v>
      </c>
      <c r="D81" s="16">
        <v>68.900000000000006</v>
      </c>
      <c r="E81" s="31">
        <v>165.8</v>
      </c>
      <c r="F81" s="15">
        <v>79.77</v>
      </c>
      <c r="G81" s="17">
        <f t="shared" si="5"/>
        <v>88.78224974200208</v>
      </c>
      <c r="H81" s="52"/>
      <c r="I81" s="55"/>
      <c r="P81" s="21"/>
      <c r="Q81" s="22"/>
      <c r="R81" s="22"/>
      <c r="S81" s="22"/>
      <c r="T81" s="23"/>
    </row>
    <row r="82" spans="1:20" x14ac:dyDescent="0.3">
      <c r="A82" s="47"/>
      <c r="B82" s="50"/>
      <c r="C82" s="18">
        <v>3</v>
      </c>
      <c r="D82" s="19">
        <v>69.3</v>
      </c>
      <c r="E82" s="32">
        <v>167.6</v>
      </c>
      <c r="F82" s="18">
        <v>85.59</v>
      </c>
      <c r="G82" s="20">
        <f t="shared" si="5"/>
        <v>83.428280773143427</v>
      </c>
      <c r="H82" s="53"/>
      <c r="I82" s="56"/>
      <c r="P82" s="21"/>
      <c r="Q82" s="22"/>
      <c r="R82" s="22"/>
      <c r="S82" s="22"/>
      <c r="T82" s="23"/>
    </row>
    <row r="83" spans="1:20" x14ac:dyDescent="0.3">
      <c r="A83" s="45" t="s">
        <v>22</v>
      </c>
      <c r="B83" s="48" t="s">
        <v>15</v>
      </c>
      <c r="C83" s="12">
        <v>1</v>
      </c>
      <c r="D83" s="13">
        <v>69.2</v>
      </c>
      <c r="E83" s="30">
        <v>165.5</v>
      </c>
      <c r="F83" s="12">
        <v>78.290000000000006</v>
      </c>
      <c r="G83" s="14">
        <f t="shared" si="5"/>
        <v>90.560747663551396</v>
      </c>
      <c r="H83" s="51">
        <f>AVERAGE(G83:G85)</f>
        <v>87.076368291947219</v>
      </c>
      <c r="I83" s="54">
        <f>STDEVA(G83:G85)</f>
        <v>3.6478459271519523</v>
      </c>
      <c r="P83" s="21"/>
      <c r="Q83" s="22"/>
      <c r="R83" s="22"/>
      <c r="S83" s="22"/>
      <c r="T83" s="23"/>
    </row>
    <row r="84" spans="1:20" x14ac:dyDescent="0.3">
      <c r="A84" s="46"/>
      <c r="B84" s="49"/>
      <c r="C84" s="15">
        <v>2</v>
      </c>
      <c r="D84" s="16">
        <v>68</v>
      </c>
      <c r="E84" s="31">
        <v>167</v>
      </c>
      <c r="F84" s="15">
        <v>80.489999999999995</v>
      </c>
      <c r="G84" s="17">
        <f t="shared" si="5"/>
        <v>87.383838383838381</v>
      </c>
      <c r="H84" s="52"/>
      <c r="I84" s="55"/>
      <c r="P84" s="21"/>
      <c r="Q84" s="22"/>
      <c r="R84" s="22"/>
      <c r="S84" s="22"/>
      <c r="T84" s="23"/>
    </row>
    <row r="85" spans="1:20" x14ac:dyDescent="0.3">
      <c r="A85" s="47"/>
      <c r="B85" s="50"/>
      <c r="C85" s="18">
        <v>3</v>
      </c>
      <c r="D85" s="19">
        <v>68.7</v>
      </c>
      <c r="E85" s="32">
        <v>164.3</v>
      </c>
      <c r="F85" s="18">
        <v>84.68</v>
      </c>
      <c r="G85" s="20">
        <f t="shared" si="5"/>
        <v>83.28451882845188</v>
      </c>
      <c r="H85" s="53"/>
      <c r="I85" s="56"/>
      <c r="P85" s="21"/>
      <c r="Q85" s="22"/>
      <c r="R85" s="22"/>
      <c r="S85" s="22"/>
      <c r="T85" s="23"/>
    </row>
    <row r="86" spans="1:20" x14ac:dyDescent="0.3">
      <c r="A86" s="33" t="s">
        <v>23</v>
      </c>
      <c r="B86" s="58" t="s">
        <v>9</v>
      </c>
      <c r="C86" s="6">
        <v>1</v>
      </c>
      <c r="D86" s="4">
        <v>67.400000000000006</v>
      </c>
      <c r="E86" s="27">
        <v>166</v>
      </c>
      <c r="F86" s="6">
        <v>82.92</v>
      </c>
      <c r="G86" s="5">
        <f t="shared" si="5"/>
        <v>84.259634888438143</v>
      </c>
      <c r="H86" s="39">
        <f>AVERAGE(G86:G88)</f>
        <v>87.994805042249979</v>
      </c>
      <c r="I86" s="42">
        <f>STDEVA(G86:G88)</f>
        <v>3.2397211818114133</v>
      </c>
      <c r="P86" s="21"/>
      <c r="Q86" s="22"/>
      <c r="R86" s="22"/>
      <c r="S86" s="22"/>
      <c r="T86" s="23"/>
    </row>
    <row r="87" spans="1:20" x14ac:dyDescent="0.3">
      <c r="A87" s="34"/>
      <c r="B87" s="59"/>
      <c r="C87" s="6">
        <v>2</v>
      </c>
      <c r="D87" s="4">
        <v>69</v>
      </c>
      <c r="E87" s="27">
        <v>164.8</v>
      </c>
      <c r="F87" s="6">
        <v>78.540000000000006</v>
      </c>
      <c r="G87" s="5">
        <f t="shared" si="5"/>
        <v>90.041753653444673</v>
      </c>
      <c r="H87" s="40"/>
      <c r="I87" s="43"/>
      <c r="P87" s="21"/>
      <c r="Q87" s="22"/>
      <c r="R87" s="22"/>
      <c r="S87" s="22"/>
      <c r="T87" s="23"/>
    </row>
    <row r="88" spans="1:20" x14ac:dyDescent="0.3">
      <c r="A88" s="35"/>
      <c r="B88" s="59"/>
      <c r="C88" s="6">
        <v>3</v>
      </c>
      <c r="D88" s="4">
        <v>68.3</v>
      </c>
      <c r="E88" s="27">
        <v>166.1</v>
      </c>
      <c r="F88" s="6">
        <v>78.39</v>
      </c>
      <c r="G88" s="5">
        <f t="shared" si="5"/>
        <v>89.683026584867079</v>
      </c>
      <c r="H88" s="41"/>
      <c r="I88" s="44"/>
      <c r="P88" s="21"/>
      <c r="Q88" s="22"/>
      <c r="R88" s="22"/>
      <c r="S88" s="22"/>
      <c r="T88" s="23"/>
    </row>
    <row r="89" spans="1:20" x14ac:dyDescent="0.3">
      <c r="A89" s="33" t="s">
        <v>23</v>
      </c>
      <c r="B89" s="36" t="s">
        <v>8</v>
      </c>
      <c r="C89" s="3">
        <v>1</v>
      </c>
      <c r="D89" s="11">
        <v>69.3</v>
      </c>
      <c r="E89" s="29">
        <v>166.2</v>
      </c>
      <c r="F89" s="3">
        <v>84.04</v>
      </c>
      <c r="G89" s="9">
        <f t="shared" si="5"/>
        <v>84.788441692466449</v>
      </c>
      <c r="H89" s="39">
        <f>AVERAGE(G89:G91)</f>
        <v>86.775983772270578</v>
      </c>
      <c r="I89" s="42">
        <f>STDEVA(G89:G91)</f>
        <v>2.2614206651931967</v>
      </c>
      <c r="P89" s="21"/>
      <c r="Q89" s="22"/>
      <c r="R89" s="22"/>
      <c r="S89" s="22"/>
      <c r="T89" s="23"/>
    </row>
    <row r="90" spans="1:20" x14ac:dyDescent="0.3">
      <c r="A90" s="34"/>
      <c r="B90" s="37"/>
      <c r="C90" s="6">
        <v>2</v>
      </c>
      <c r="D90" s="4">
        <v>69.099999999999994</v>
      </c>
      <c r="E90" s="27">
        <v>163.39999999999998</v>
      </c>
      <c r="F90" s="6">
        <v>79.25</v>
      </c>
      <c r="G90" s="5">
        <f t="shared" si="5"/>
        <v>89.236479321314945</v>
      </c>
      <c r="H90" s="40"/>
      <c r="I90" s="43"/>
      <c r="P90" s="21"/>
      <c r="Q90" s="22"/>
      <c r="R90" s="22"/>
      <c r="S90" s="22"/>
      <c r="T90" s="23"/>
    </row>
    <row r="91" spans="1:20" x14ac:dyDescent="0.3">
      <c r="A91" s="35"/>
      <c r="B91" s="38"/>
      <c r="C91" s="7">
        <v>3</v>
      </c>
      <c r="D91" s="8">
        <v>69.099999999999994</v>
      </c>
      <c r="E91" s="28">
        <v>168.1</v>
      </c>
      <c r="F91" s="7">
        <v>82.66</v>
      </c>
      <c r="G91" s="10">
        <f t="shared" si="5"/>
        <v>86.303030303030297</v>
      </c>
      <c r="H91" s="41"/>
      <c r="I91" s="44"/>
      <c r="P91" s="21"/>
      <c r="Q91" s="22"/>
      <c r="R91" s="22"/>
      <c r="S91" s="22"/>
      <c r="T91" s="23"/>
    </row>
    <row r="92" spans="1:20" x14ac:dyDescent="0.3">
      <c r="A92" s="45" t="s">
        <v>23</v>
      </c>
      <c r="B92" s="48" t="s">
        <v>14</v>
      </c>
      <c r="C92" s="12">
        <v>1</v>
      </c>
      <c r="D92" s="13">
        <v>68</v>
      </c>
      <c r="E92" s="30">
        <v>164.5</v>
      </c>
      <c r="F92" s="12">
        <v>81.33</v>
      </c>
      <c r="G92" s="14">
        <f t="shared" si="5"/>
        <v>86.186528497409327</v>
      </c>
      <c r="H92" s="51">
        <f>AVERAGE(G92:G94)</f>
        <v>85.518504151542857</v>
      </c>
      <c r="I92" s="54">
        <f>STDEVA(G92:G94)</f>
        <v>2.2546313769209161</v>
      </c>
      <c r="P92" s="21"/>
      <c r="Q92" s="22"/>
      <c r="R92" s="22"/>
      <c r="S92" s="22"/>
      <c r="T92" s="23"/>
    </row>
    <row r="93" spans="1:20" x14ac:dyDescent="0.3">
      <c r="A93" s="46"/>
      <c r="B93" s="49"/>
      <c r="C93" s="15">
        <v>2</v>
      </c>
      <c r="D93" s="16">
        <v>68.599999999999994</v>
      </c>
      <c r="E93" s="31">
        <v>162.1</v>
      </c>
      <c r="F93" s="15">
        <v>84.49</v>
      </c>
      <c r="G93" s="17">
        <f t="shared" si="5"/>
        <v>83.005347593582883</v>
      </c>
      <c r="H93" s="52"/>
      <c r="I93" s="55"/>
      <c r="P93" s="21"/>
      <c r="Q93" s="22"/>
      <c r="R93" s="22"/>
      <c r="S93" s="22"/>
      <c r="T93" s="23"/>
    </row>
    <row r="94" spans="1:20" x14ac:dyDescent="0.3">
      <c r="A94" s="47"/>
      <c r="B94" s="50"/>
      <c r="C94" s="18">
        <v>3</v>
      </c>
      <c r="D94" s="19">
        <v>68.099999999999994</v>
      </c>
      <c r="E94" s="32">
        <v>167.1</v>
      </c>
      <c r="F94" s="18">
        <v>80.61</v>
      </c>
      <c r="G94" s="20">
        <f t="shared" si="5"/>
        <v>87.36363636363636</v>
      </c>
      <c r="H94" s="53"/>
      <c r="I94" s="56"/>
      <c r="P94" s="21"/>
      <c r="Q94" s="22"/>
      <c r="R94" s="22"/>
      <c r="S94" s="22"/>
      <c r="T94" s="23"/>
    </row>
    <row r="95" spans="1:20" x14ac:dyDescent="0.3">
      <c r="A95" s="45" t="s">
        <v>23</v>
      </c>
      <c r="B95" s="48" t="s">
        <v>15</v>
      </c>
      <c r="C95" s="12">
        <v>1</v>
      </c>
      <c r="D95" s="13">
        <v>68.7</v>
      </c>
      <c r="E95" s="30">
        <v>165.8</v>
      </c>
      <c r="F95" s="12">
        <v>81.260000000000005</v>
      </c>
      <c r="G95" s="14">
        <f t="shared" si="5"/>
        <v>87.064881565396504</v>
      </c>
      <c r="H95" s="51">
        <f>AVERAGE(G95:G97)</f>
        <v>87.617099562848409</v>
      </c>
      <c r="I95" s="54">
        <f>STDEVA(G95:G97)</f>
        <v>3.710321747101085</v>
      </c>
      <c r="P95" s="21"/>
      <c r="Q95" s="22"/>
      <c r="R95" s="22"/>
      <c r="S95" s="22"/>
      <c r="T95" s="23"/>
    </row>
    <row r="96" spans="1:20" x14ac:dyDescent="0.3">
      <c r="A96" s="46"/>
      <c r="B96" s="49"/>
      <c r="C96" s="15">
        <v>2</v>
      </c>
      <c r="D96" s="16">
        <v>67.3</v>
      </c>
      <c r="E96" s="31">
        <v>162.69999999999999</v>
      </c>
      <c r="F96" s="15">
        <v>82.36</v>
      </c>
      <c r="G96" s="17">
        <f t="shared" si="5"/>
        <v>84.213836477987414</v>
      </c>
      <c r="H96" s="52"/>
      <c r="I96" s="55"/>
      <c r="P96" s="21"/>
      <c r="Q96" s="22"/>
      <c r="R96" s="22"/>
      <c r="S96" s="22"/>
      <c r="T96" s="23"/>
    </row>
    <row r="97" spans="1:20" x14ac:dyDescent="0.3">
      <c r="A97" s="47"/>
      <c r="B97" s="50"/>
      <c r="C97" s="18">
        <v>3</v>
      </c>
      <c r="D97" s="19">
        <v>67.2</v>
      </c>
      <c r="E97" s="32">
        <v>166.4</v>
      </c>
      <c r="F97" s="18">
        <v>75.56</v>
      </c>
      <c r="G97" s="20">
        <f t="shared" si="5"/>
        <v>91.572580645161295</v>
      </c>
      <c r="H97" s="53"/>
      <c r="I97" s="56"/>
      <c r="P97" s="21"/>
      <c r="Q97" s="22"/>
      <c r="R97" s="22"/>
      <c r="S97" s="22"/>
      <c r="T97" s="23"/>
    </row>
    <row r="98" spans="1:20" x14ac:dyDescent="0.3">
      <c r="A98" s="33" t="s">
        <v>24</v>
      </c>
      <c r="B98" s="36" t="s">
        <v>9</v>
      </c>
      <c r="C98" s="3">
        <v>1</v>
      </c>
      <c r="D98" s="11">
        <v>69.099999999999994</v>
      </c>
      <c r="E98" s="29">
        <v>168.1</v>
      </c>
      <c r="F98" s="3">
        <v>81.27</v>
      </c>
      <c r="G98" s="9">
        <f t="shared" si="5"/>
        <v>87.707070707070699</v>
      </c>
      <c r="H98" s="39">
        <f>AVERAGE(G98:G100)</f>
        <v>86.634019937941503</v>
      </c>
      <c r="I98" s="42">
        <f t="shared" ref="I98" si="7">STDEVA(G98:G100)</f>
        <v>0.93263909360937469</v>
      </c>
      <c r="P98" s="21"/>
      <c r="Q98" s="22"/>
      <c r="R98" s="22"/>
      <c r="S98" s="22"/>
      <c r="T98" s="23"/>
    </row>
    <row r="99" spans="1:20" x14ac:dyDescent="0.3">
      <c r="A99" s="34"/>
      <c r="B99" s="37"/>
      <c r="C99" s="6">
        <v>2</v>
      </c>
      <c r="D99" s="4">
        <v>68.8</v>
      </c>
      <c r="E99" s="27">
        <v>164</v>
      </c>
      <c r="F99" s="6">
        <v>81.96</v>
      </c>
      <c r="G99" s="5">
        <f>(((E99-D99)-(F99-D99))/(E99-D99))*100</f>
        <v>86.176470588235304</v>
      </c>
      <c r="H99" s="40"/>
      <c r="I99" s="43"/>
      <c r="P99" s="21"/>
      <c r="Q99" s="22"/>
      <c r="R99" s="22"/>
      <c r="S99" s="22"/>
      <c r="T99" s="23"/>
    </row>
    <row r="100" spans="1:20" x14ac:dyDescent="0.3">
      <c r="A100" s="35"/>
      <c r="B100" s="38"/>
      <c r="C100" s="7">
        <v>3</v>
      </c>
      <c r="D100" s="8">
        <v>67.099999999999994</v>
      </c>
      <c r="E100" s="28">
        <v>164.3</v>
      </c>
      <c r="F100" s="7">
        <v>80.69</v>
      </c>
      <c r="G100" s="10">
        <f t="shared" ref="G100:G109" si="8">(((E100-D100)-(F100-D100))/(E100-D100))*100</f>
        <v>86.018518518518519</v>
      </c>
      <c r="H100" s="41"/>
      <c r="I100" s="44"/>
      <c r="P100" s="21"/>
      <c r="Q100" s="22"/>
      <c r="R100" s="22"/>
      <c r="S100" s="22"/>
      <c r="T100" s="23"/>
    </row>
    <row r="101" spans="1:20" x14ac:dyDescent="0.3">
      <c r="A101" s="33" t="s">
        <v>24</v>
      </c>
      <c r="B101" s="36" t="s">
        <v>8</v>
      </c>
      <c r="C101" s="6">
        <v>1</v>
      </c>
      <c r="D101" s="4">
        <v>67.599999999999994</v>
      </c>
      <c r="E101" s="27">
        <v>161.6</v>
      </c>
      <c r="F101" s="6">
        <v>78.400000000000006</v>
      </c>
      <c r="G101" s="5">
        <f t="shared" si="8"/>
        <v>88.510638297872319</v>
      </c>
      <c r="H101" s="39">
        <f>AVERAGE(G101:G103)</f>
        <v>87.69883229457696</v>
      </c>
      <c r="I101" s="42">
        <f t="shared" ref="I101" si="9">STDEVA(G101:G103)</f>
        <v>3.1501608934037311</v>
      </c>
      <c r="P101" s="21"/>
      <c r="Q101" s="22"/>
      <c r="R101" s="22"/>
      <c r="S101" s="22"/>
      <c r="T101" s="23"/>
    </row>
    <row r="102" spans="1:20" x14ac:dyDescent="0.3">
      <c r="A102" s="57"/>
      <c r="B102" s="37"/>
      <c r="C102" s="6">
        <v>2</v>
      </c>
      <c r="D102" s="4">
        <v>68</v>
      </c>
      <c r="E102" s="27">
        <v>167</v>
      </c>
      <c r="F102" s="6">
        <v>77.540000000000006</v>
      </c>
      <c r="G102" s="5">
        <f t="shared" si="8"/>
        <v>90.36363636363636</v>
      </c>
      <c r="H102" s="40"/>
      <c r="I102" s="43"/>
      <c r="P102" s="21"/>
      <c r="Q102" s="22"/>
      <c r="R102" s="22"/>
      <c r="S102" s="22"/>
      <c r="T102" s="23"/>
    </row>
    <row r="103" spans="1:20" x14ac:dyDescent="0.3">
      <c r="A103" s="57"/>
      <c r="B103" s="37"/>
      <c r="C103" s="6">
        <v>3</v>
      </c>
      <c r="D103" s="4">
        <v>69</v>
      </c>
      <c r="E103" s="27">
        <v>163.5</v>
      </c>
      <c r="F103" s="6">
        <v>83.91</v>
      </c>
      <c r="G103" s="5">
        <f t="shared" si="8"/>
        <v>84.222222222222214</v>
      </c>
      <c r="H103" s="41"/>
      <c r="I103" s="44"/>
      <c r="P103" s="21"/>
      <c r="Q103" s="22"/>
      <c r="R103" s="22"/>
      <c r="S103" s="22"/>
      <c r="T103" s="23"/>
    </row>
    <row r="104" spans="1:20" x14ac:dyDescent="0.3">
      <c r="A104" s="33" t="s">
        <v>24</v>
      </c>
      <c r="B104" s="36" t="s">
        <v>14</v>
      </c>
      <c r="C104" s="3">
        <v>1</v>
      </c>
      <c r="D104" s="11">
        <v>67.3</v>
      </c>
      <c r="E104" s="29">
        <v>162.39999999999998</v>
      </c>
      <c r="F104" s="3">
        <v>75.84</v>
      </c>
      <c r="G104" s="9">
        <f t="shared" si="8"/>
        <v>91.019978969505772</v>
      </c>
      <c r="H104" s="39">
        <f>AVERAGE(G104:G106)</f>
        <v>87.872196844942735</v>
      </c>
      <c r="I104" s="42">
        <f>STDEVA(G104:G106)</f>
        <v>5.6048481025522472</v>
      </c>
      <c r="P104" s="21"/>
      <c r="Q104" s="22"/>
      <c r="R104" s="22"/>
      <c r="S104" s="22"/>
      <c r="T104" s="23"/>
    </row>
    <row r="105" spans="1:20" x14ac:dyDescent="0.3">
      <c r="A105" s="34"/>
      <c r="B105" s="37"/>
      <c r="C105" s="6">
        <v>2</v>
      </c>
      <c r="D105" s="4">
        <v>68.2</v>
      </c>
      <c r="E105" s="27">
        <v>166.9</v>
      </c>
      <c r="F105" s="6">
        <v>76.89</v>
      </c>
      <c r="G105" s="5">
        <f t="shared" si="8"/>
        <v>91.19554204660588</v>
      </c>
      <c r="H105" s="40"/>
      <c r="I105" s="43"/>
      <c r="P105" s="21"/>
      <c r="Q105" s="22"/>
      <c r="R105" s="22"/>
      <c r="S105" s="22"/>
      <c r="T105" s="23"/>
    </row>
    <row r="106" spans="1:20" x14ac:dyDescent="0.3">
      <c r="A106" s="35"/>
      <c r="B106" s="38"/>
      <c r="C106" s="7">
        <v>3</v>
      </c>
      <c r="D106" s="8">
        <v>68.599999999999994</v>
      </c>
      <c r="E106" s="28">
        <v>162.1</v>
      </c>
      <c r="F106" s="7">
        <v>85.99</v>
      </c>
      <c r="G106" s="10">
        <f t="shared" si="8"/>
        <v>81.401069518716568</v>
      </c>
      <c r="H106" s="41"/>
      <c r="I106" s="44"/>
      <c r="P106" s="21"/>
      <c r="Q106" s="22"/>
      <c r="R106" s="22"/>
      <c r="S106" s="22"/>
      <c r="T106" s="23"/>
    </row>
    <row r="107" spans="1:20" x14ac:dyDescent="0.3">
      <c r="A107" s="45" t="s">
        <v>24</v>
      </c>
      <c r="B107" s="48" t="s">
        <v>15</v>
      </c>
      <c r="C107" s="12">
        <v>1</v>
      </c>
      <c r="D107" s="13">
        <v>69.099999999999994</v>
      </c>
      <c r="E107" s="30">
        <v>165.2</v>
      </c>
      <c r="F107" s="12">
        <v>83.24</v>
      </c>
      <c r="G107" s="14">
        <f t="shared" si="8"/>
        <v>85.286160249739851</v>
      </c>
      <c r="H107" s="51">
        <f>AVERAGE(G107:G109)</f>
        <v>83.136265020715413</v>
      </c>
      <c r="I107" s="54">
        <f>STDEVA(G107:G109)</f>
        <v>1.8977095113567499</v>
      </c>
      <c r="P107" s="21"/>
      <c r="Q107" s="22"/>
      <c r="R107" s="22"/>
      <c r="S107" s="22"/>
      <c r="T107" s="23"/>
    </row>
    <row r="108" spans="1:20" x14ac:dyDescent="0.3">
      <c r="A108" s="46"/>
      <c r="B108" s="49"/>
      <c r="C108" s="15">
        <v>2</v>
      </c>
      <c r="D108" s="16">
        <v>67.400000000000006</v>
      </c>
      <c r="E108" s="31">
        <v>164.2</v>
      </c>
      <c r="F108" s="15">
        <v>85.12</v>
      </c>
      <c r="G108" s="17">
        <f t="shared" si="8"/>
        <v>81.694214876033058</v>
      </c>
      <c r="H108" s="52"/>
      <c r="I108" s="55"/>
      <c r="P108" s="21"/>
      <c r="Q108" s="22"/>
      <c r="R108" s="22"/>
      <c r="S108" s="22"/>
      <c r="T108" s="23"/>
    </row>
    <row r="109" spans="1:20" x14ac:dyDescent="0.3">
      <c r="A109" s="47"/>
      <c r="B109" s="50"/>
      <c r="C109" s="18">
        <v>3</v>
      </c>
      <c r="D109" s="19">
        <v>69</v>
      </c>
      <c r="E109" s="32">
        <v>163.30000000000001</v>
      </c>
      <c r="F109" s="18">
        <v>85.57</v>
      </c>
      <c r="G109" s="20">
        <f t="shared" si="8"/>
        <v>82.428419936373288</v>
      </c>
      <c r="H109" s="53"/>
      <c r="I109" s="56"/>
      <c r="P109" s="21"/>
      <c r="Q109" s="22"/>
      <c r="R109" s="22"/>
      <c r="S109" s="22"/>
      <c r="T109" s="23"/>
    </row>
  </sheetData>
  <mergeCells count="144">
    <mergeCell ref="A104:A106"/>
    <mergeCell ref="B104:B106"/>
    <mergeCell ref="H104:H106"/>
    <mergeCell ref="I104:I106"/>
    <mergeCell ref="A107:A109"/>
    <mergeCell ref="B107:B109"/>
    <mergeCell ref="H107:H109"/>
    <mergeCell ref="I107:I109"/>
    <mergeCell ref="A98:A100"/>
    <mergeCell ref="B98:B100"/>
    <mergeCell ref="H98:H100"/>
    <mergeCell ref="I98:I100"/>
    <mergeCell ref="A101:A103"/>
    <mergeCell ref="B101:B103"/>
    <mergeCell ref="H101:H103"/>
    <mergeCell ref="I101:I103"/>
    <mergeCell ref="A92:A94"/>
    <mergeCell ref="B92:B94"/>
    <mergeCell ref="H92:H94"/>
    <mergeCell ref="I92:I94"/>
    <mergeCell ref="A95:A97"/>
    <mergeCell ref="B95:B97"/>
    <mergeCell ref="H95:H97"/>
    <mergeCell ref="I95:I97"/>
    <mergeCell ref="A86:A88"/>
    <mergeCell ref="B86:B88"/>
    <mergeCell ref="H86:H88"/>
    <mergeCell ref="I86:I88"/>
    <mergeCell ref="A89:A91"/>
    <mergeCell ref="B89:B91"/>
    <mergeCell ref="H89:H91"/>
    <mergeCell ref="I89:I91"/>
    <mergeCell ref="A80:A82"/>
    <mergeCell ref="B80:B82"/>
    <mergeCell ref="H80:H82"/>
    <mergeCell ref="I80:I82"/>
    <mergeCell ref="A83:A85"/>
    <mergeCell ref="B83:B85"/>
    <mergeCell ref="H83:H85"/>
    <mergeCell ref="I83:I85"/>
    <mergeCell ref="A74:A76"/>
    <mergeCell ref="B74:B76"/>
    <mergeCell ref="H74:H76"/>
    <mergeCell ref="I74:I76"/>
    <mergeCell ref="A77:A79"/>
    <mergeCell ref="B77:B79"/>
    <mergeCell ref="H77:H79"/>
    <mergeCell ref="I77:I79"/>
    <mergeCell ref="A68:A70"/>
    <mergeCell ref="B68:B70"/>
    <mergeCell ref="H68:H70"/>
    <mergeCell ref="I68:I70"/>
    <mergeCell ref="A71:A73"/>
    <mergeCell ref="B71:B73"/>
    <mergeCell ref="H71:H73"/>
    <mergeCell ref="I71:I73"/>
    <mergeCell ref="A62:A64"/>
    <mergeCell ref="B62:B64"/>
    <mergeCell ref="H62:H64"/>
    <mergeCell ref="I62:I64"/>
    <mergeCell ref="A65:A67"/>
    <mergeCell ref="B65:B67"/>
    <mergeCell ref="H65:H67"/>
    <mergeCell ref="I65:I67"/>
    <mergeCell ref="A56:A58"/>
    <mergeCell ref="B56:B58"/>
    <mergeCell ref="H56:H58"/>
    <mergeCell ref="I56:I58"/>
    <mergeCell ref="A59:A61"/>
    <mergeCell ref="B59:B61"/>
    <mergeCell ref="H59:H61"/>
    <mergeCell ref="I59:I61"/>
    <mergeCell ref="A50:A52"/>
    <mergeCell ref="B50:B52"/>
    <mergeCell ref="H50:H52"/>
    <mergeCell ref="I50:I52"/>
    <mergeCell ref="A53:A55"/>
    <mergeCell ref="B53:B55"/>
    <mergeCell ref="H53:H55"/>
    <mergeCell ref="I53:I55"/>
    <mergeCell ref="A44:A46"/>
    <mergeCell ref="B44:B46"/>
    <mergeCell ref="H44:H46"/>
    <mergeCell ref="I44:I46"/>
    <mergeCell ref="A47:A49"/>
    <mergeCell ref="B47:B49"/>
    <mergeCell ref="H47:H49"/>
    <mergeCell ref="I47:I49"/>
    <mergeCell ref="A38:A40"/>
    <mergeCell ref="B38:B40"/>
    <mergeCell ref="H38:H40"/>
    <mergeCell ref="I38:I40"/>
    <mergeCell ref="A41:A43"/>
    <mergeCell ref="B41:B43"/>
    <mergeCell ref="H41:H43"/>
    <mergeCell ref="I41:I43"/>
    <mergeCell ref="A32:A34"/>
    <mergeCell ref="B32:B34"/>
    <mergeCell ref="H32:H34"/>
    <mergeCell ref="I32:I34"/>
    <mergeCell ref="A35:A37"/>
    <mergeCell ref="B35:B37"/>
    <mergeCell ref="H35:H37"/>
    <mergeCell ref="I35:I37"/>
    <mergeCell ref="A26:A28"/>
    <mergeCell ref="B26:B28"/>
    <mergeCell ref="H26:H28"/>
    <mergeCell ref="I26:I28"/>
    <mergeCell ref="A29:A31"/>
    <mergeCell ref="B29:B31"/>
    <mergeCell ref="H29:H31"/>
    <mergeCell ref="I29:I31"/>
    <mergeCell ref="A20:A22"/>
    <mergeCell ref="B20:B22"/>
    <mergeCell ref="H20:H22"/>
    <mergeCell ref="I20:I22"/>
    <mergeCell ref="A23:A25"/>
    <mergeCell ref="B23:B25"/>
    <mergeCell ref="H23:H25"/>
    <mergeCell ref="I23:I25"/>
    <mergeCell ref="A14:A16"/>
    <mergeCell ref="B14:B16"/>
    <mergeCell ref="H14:H16"/>
    <mergeCell ref="I14:I16"/>
    <mergeCell ref="A17:A19"/>
    <mergeCell ref="B17:B19"/>
    <mergeCell ref="H17:H19"/>
    <mergeCell ref="I17:I19"/>
    <mergeCell ref="A8:A10"/>
    <mergeCell ref="B8:B10"/>
    <mergeCell ref="H8:H10"/>
    <mergeCell ref="I8:I10"/>
    <mergeCell ref="A11:A13"/>
    <mergeCell ref="B11:B13"/>
    <mergeCell ref="H11:H13"/>
    <mergeCell ref="I11:I13"/>
    <mergeCell ref="A2:A4"/>
    <mergeCell ref="B2:B4"/>
    <mergeCell ref="H2:H4"/>
    <mergeCell ref="I2:I4"/>
    <mergeCell ref="A5:A7"/>
    <mergeCell ref="B5:B7"/>
    <mergeCell ref="H5:H7"/>
    <mergeCell ref="I5:I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2014</vt:lpstr>
      <vt:lpstr>2015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Moraga Emhardt</cp:lastModifiedBy>
  <dcterms:created xsi:type="dcterms:W3CDTF">2015-10-08T17:51:56Z</dcterms:created>
  <dcterms:modified xsi:type="dcterms:W3CDTF">2016-09-06T14:19:46Z</dcterms:modified>
</cp:coreProperties>
</file>